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24226"/>
  <xr:revisionPtr revIDLastSave="0" documentId="8_{D142995A-BA94-4F88-B7E6-DA611DD0AE2B}" xr6:coauthVersionLast="47" xr6:coauthVersionMax="47" xr10:uidLastSave="{00000000-0000-0000-0000-000000000000}"/>
  <bookViews>
    <workbookView xWindow="-120" yWindow="-120" windowWidth="29040" windowHeight="15720" tabRatio="1000" firstSheet="3" activeTab="4" xr2:uid="{00000000-000D-0000-FFFF-FFFF00000000}"/>
  </bookViews>
  <sheets>
    <sheet name="Figure 2 . LF Rate" sheetId="11" r:id="rId1"/>
    <sheet name="Figure 3.  1-P-RTP Rates" sheetId="2" r:id="rId2"/>
    <sheet name="Figure 4. Shore Power Rates" sheetId="4" r:id="rId3"/>
    <sheet name="Figure 5 BUTU Energy Charge" sheetId="23" r:id="rId4"/>
    <sheet name="Figure 6 BUTU Demand Charge" sheetId="24" r:id="rId5"/>
    <sheet name="Figure 7. BUTU Rates" sheetId="5" r:id="rId6"/>
    <sheet name="Figure 8. Spill Rates" sheetId="6" r:id="rId7"/>
    <sheet name=" Energy Cost Adj" sheetId="26" r:id="rId8"/>
    <sheet name="Figure 9. EBS" sheetId="7" r:id="rId9"/>
    <sheet name="Figure 10. SS" sheetId="8" r:id="rId10"/>
    <sheet name="Figure 11. RTT Transition" sheetId="9" r:id="rId11"/>
    <sheet name=" DSM Charges" sheetId="27" r:id="rId12"/>
    <sheet name="Figure 12  to 15  ELIADC " sheetId="28" r:id="rId13"/>
  </sheets>
  <definedNames>
    <definedName name="\O" localSheetId="12">#REF!</definedName>
    <definedName name="\O">#REF!</definedName>
    <definedName name="_2MC_CALC" localSheetId="7">#REF!</definedName>
    <definedName name="_2MC_CALC" localSheetId="9">#REF!</definedName>
    <definedName name="_2MC_CALC" localSheetId="8">#REF!</definedName>
    <definedName name="_2MC_CALC">#REF!</definedName>
    <definedName name="_ftn1" localSheetId="11">' DSM Charges'!#REF!</definedName>
    <definedName name="_ftnref1" localSheetId="11">' DSM Charges'!#REF!</definedName>
    <definedName name="_Hlk146275501" localSheetId="11">' DSM Charges'!$C$13</definedName>
    <definedName name="_Toc116892291" localSheetId="4">'Figure 6 BUTU Demand Charge'!$B$1</definedName>
    <definedName name="a_transfer" localSheetId="12">#REF!</definedName>
    <definedName name="a_transfer">#REF!</definedName>
    <definedName name="DLGPRMODEMAND" localSheetId="12">#REF!</definedName>
    <definedName name="DLGPRMODEMAND">#REF!</definedName>
    <definedName name="DLGPRMODMD_IN" localSheetId="12">#REF!</definedName>
    <definedName name="DLGPRMODMD_IN">#REF!</definedName>
    <definedName name="DLGPRMODMD_OK">#REF!</definedName>
    <definedName name="DLGPRMODMD_OUT">#REF!</definedName>
    <definedName name="DLGPRREPORT">#REF!</definedName>
    <definedName name="DLGPRREPORT_IN">#REF!</definedName>
    <definedName name="DLGPRREPORT_OK">#REF!</definedName>
    <definedName name="DLGPRREPORT_OUT">#REF!</definedName>
    <definedName name="DLGPRSUMARY_OUT">#REF!</definedName>
    <definedName name="DLGPRSUMMARY">#REF!</definedName>
    <definedName name="DLGPRSUMMARY_IN">#REF!</definedName>
    <definedName name="DLGPRSUMMARY_OK">#REF!</definedName>
    <definedName name="GENERAL">#REF!</definedName>
    <definedName name="GENERAL1">#REF!</definedName>
    <definedName name="INDEX">#REF!</definedName>
    <definedName name="INTERRUPTIBLE">#REF!</definedName>
    <definedName name="INTERRUPTIBLE1">#REF!</definedName>
    <definedName name="LARGEGENERAL">#REF!</definedName>
    <definedName name="LARGEGENERAL1">#REF!</definedName>
    <definedName name="LARGEINDUST1">#REF!</definedName>
    <definedName name="LARGEINDUSTRIAL">#REF!</definedName>
    <definedName name="MEDIUMINDUST">#REF!</definedName>
    <definedName name="MEDIUMINDUST1">#REF!</definedName>
    <definedName name="MENUINSERT">#REF!</definedName>
    <definedName name="MENUMACROSRANGE">#REF!</definedName>
    <definedName name="MUNICIPAL">#REF!</definedName>
    <definedName name="MUNICIPAL1">#REF!</definedName>
    <definedName name="PRANNUAL">#REF!</definedName>
    <definedName name="PRAPRIL">#REF!</definedName>
    <definedName name="PRAUGUST">#REF!</definedName>
    <definedName name="PRCOSTSUMMARY">#REF!</definedName>
    <definedName name="PRDATA">#REF!</definedName>
    <definedName name="PRDECEMBER">#REF!</definedName>
    <definedName name="PREXH1">#REF!</definedName>
    <definedName name="PREXH2">#REF!</definedName>
    <definedName name="PREXH2A">#REF!</definedName>
    <definedName name="PREXH2B">#REF!</definedName>
    <definedName name="PREXH3">#REF!</definedName>
    <definedName name="PREXH3_1">#REF!</definedName>
    <definedName name="PREXH3A">#REF!</definedName>
    <definedName name="PREXH3B">#REF!</definedName>
    <definedName name="PREXH3C">#REF!</definedName>
    <definedName name="PREXH3D">#REF!</definedName>
    <definedName name="PREXH3E">#REF!</definedName>
    <definedName name="PREXH3F">#REF!</definedName>
    <definedName name="PREXH4">#REF!</definedName>
    <definedName name="PREXH4A">#REF!</definedName>
    <definedName name="PREXH5">#REF!</definedName>
    <definedName name="PREXH6">#REF!</definedName>
    <definedName name="PREXH6A">#REF!</definedName>
    <definedName name="PREXH6B">#REF!</definedName>
    <definedName name="PREXH6C">#REF!</definedName>
    <definedName name="PREXH6D">#REF!</definedName>
    <definedName name="PREXH7">#REF!</definedName>
    <definedName name="PREXH8A">#REF!</definedName>
    <definedName name="PREXH8B">#REF!</definedName>
    <definedName name="PREXH9A">#REF!</definedName>
    <definedName name="PREXH9B">#REF!</definedName>
    <definedName name="PREXH9C">#REF!</definedName>
    <definedName name="PRFEBRUARY">#REF!</definedName>
    <definedName name="PRGENERAL">#REF!</definedName>
    <definedName name="PRGENERAL1">#REF!</definedName>
    <definedName name="_xlnm.Print_Area" localSheetId="7">#REF!</definedName>
    <definedName name="_xlnm.Print_Area" localSheetId="9">'Figure 10. SS'!$A$1:$F$7</definedName>
    <definedName name="_xlnm.Print_Area" localSheetId="10">'Figure 11. RTT Transition'!$A$1:$F$14</definedName>
    <definedName name="_xlnm.Print_Area" localSheetId="12">'Figure 12  to 15  ELIADC '!$C$1:$L$18</definedName>
    <definedName name="_xlnm.Print_Area" localSheetId="0">'Figure 2 . LF Rate'!$A$1:$G$9</definedName>
    <definedName name="_xlnm.Print_Area" localSheetId="1">'Figure 3.  1-P-RTP Rates'!$A$1:$I$27</definedName>
    <definedName name="_xlnm.Print_Area" localSheetId="2">'Figure 4. Shore Power Rates'!$A$1:$I$26</definedName>
    <definedName name="_xlnm.Print_Area" localSheetId="3">'Figure 5 BUTU Energy Charge'!$A$1:$F$6</definedName>
    <definedName name="_xlnm.Print_Area" localSheetId="5">'Figure 7. BUTU Rates'!$A$1:$G$6</definedName>
    <definedName name="_xlnm.Print_Area" localSheetId="6">'Figure 8. Spill Rates'!$A$1:$F$5</definedName>
    <definedName name="_xlnm.Print_Area" localSheetId="8">'Figure 9. EBS'!$A$1:$F$10</definedName>
    <definedName name="_xlnm.Print_Area">#REF!</definedName>
    <definedName name="_xlnm.Print_Titles">#N/A</definedName>
    <definedName name="PRINTERRUPT1" localSheetId="12">#REF!</definedName>
    <definedName name="PRINTERRUPT1">#REF!</definedName>
    <definedName name="PRINTERRUPTIBLE" localSheetId="12">#REF!</definedName>
    <definedName name="PRINTERRUPTIBLE">#REF!</definedName>
    <definedName name="PRJANUARY">#REF!</definedName>
    <definedName name="PRJULY">#REF!</definedName>
    <definedName name="PRJUNE">#REF!</definedName>
    <definedName name="PRLARGEGENERAL">#REF!</definedName>
    <definedName name="PRLARGEGENERAL1">#REF!</definedName>
    <definedName name="PRLARGEINDUST">#REF!</definedName>
    <definedName name="PRLARGEINDUST1">#REF!</definedName>
    <definedName name="PRMARCH">#REF!</definedName>
    <definedName name="PRMAY">#REF!</definedName>
    <definedName name="PRMEDIUMINDUST">#REF!</definedName>
    <definedName name="PRMEDIUMINDUST1">#REF!</definedName>
    <definedName name="PRMONTHLYDEMAND">#REF!</definedName>
    <definedName name="PRMUNICIPAL">#REF!</definedName>
    <definedName name="PRMUNICIPAL1">#REF!</definedName>
    <definedName name="PRNOVEMBER">#REF!</definedName>
    <definedName name="PROCTOBER">#REF!</definedName>
    <definedName name="PRREPORT">#REF!</definedName>
    <definedName name="PRRESIDENTIAL1">#REF!</definedName>
    <definedName name="PRRESIDENTIAL1R">#REF!</definedName>
    <definedName name="PRRESIDENTIAL2">#REF!</definedName>
    <definedName name="PRRESIDENTIAL2R">#REF!</definedName>
    <definedName name="PRRESIDENTIAL3">#REF!</definedName>
    <definedName name="PRRESIDENTIAL3R">#REF!</definedName>
    <definedName name="PRSEPTEMBER">#REF!</definedName>
    <definedName name="PRSMALLGENERAL">#REF!</definedName>
    <definedName name="PRSMALLGENERAL1">#REF!</definedName>
    <definedName name="PRSMALLINDUST">#REF!</definedName>
    <definedName name="PRSMALLINDUST1">#REF!</definedName>
    <definedName name="PRSUB">#REF!</definedName>
    <definedName name="PRSUMMARY">#REF!</definedName>
    <definedName name="PRUNMETERED">#REF!</definedName>
    <definedName name="PRUNMETERED1">#REF!</definedName>
    <definedName name="RESIDENTIAL1">#REF!</definedName>
    <definedName name="RESIDENTIAL1A">#REF!</definedName>
    <definedName name="SMALLGENERAL">#REF!</definedName>
    <definedName name="SMALLGENERAL1">#REF!</definedName>
    <definedName name="SMALLINDUST1">#REF!</definedName>
    <definedName name="SMALLINDUSTRIAL">#REF!</definedName>
    <definedName name="UNMETERED">#REF!</definedName>
    <definedName name="UNMETERED1">#REF!</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7" l="1"/>
  <c r="G5" i="7"/>
  <c r="G6" i="7"/>
  <c r="G7" i="7"/>
  <c r="G8" i="7"/>
  <c r="G3" i="7"/>
  <c r="D35" i="28" l="1"/>
  <c r="D20" i="28"/>
  <c r="D15" i="28" l="1"/>
  <c r="D14" i="28" l="1"/>
  <c r="D16" i="28" s="1"/>
  <c r="D7" i="28"/>
  <c r="D34" i="28" s="1"/>
  <c r="D32" i="28"/>
  <c r="C5" i="7" l="1"/>
  <c r="C8" i="7" s="1"/>
  <c r="C3" i="7"/>
  <c r="C7" i="7" l="1"/>
  <c r="C4" i="6" l="1"/>
  <c r="D20" i="27" l="1"/>
  <c r="D19" i="27"/>
  <c r="D18" i="27"/>
  <c r="D17" i="27"/>
  <c r="D21" i="27" l="1"/>
  <c r="C21" i="27"/>
  <c r="C12" i="9"/>
  <c r="K11" i="26" l="1"/>
  <c r="C4" i="23" l="1"/>
  <c r="F6" i="11"/>
  <c r="L11" i="26"/>
  <c r="E2" i="2" l="1"/>
  <c r="H2" i="2" l="1"/>
  <c r="E9" i="27" l="1"/>
  <c r="E8" i="27"/>
  <c r="E7" i="27"/>
  <c r="F2" i="2" l="1"/>
  <c r="C2" i="2"/>
  <c r="D2" i="2" s="1"/>
  <c r="D29" i="28" l="1"/>
  <c r="D9" i="28" s="1"/>
  <c r="D36" i="28" l="1"/>
  <c r="D18" i="28"/>
  <c r="D8" i="28" l="1"/>
  <c r="D10" i="28" s="1"/>
  <c r="D37" i="28" l="1"/>
  <c r="K9" i="26"/>
  <c r="E13" i="26" l="1"/>
  <c r="E15" i="26" s="1"/>
  <c r="E9" i="26"/>
  <c r="D9" i="26"/>
  <c r="D13" i="26" s="1"/>
  <c r="D15" i="26" s="1"/>
  <c r="C9" i="26"/>
  <c r="C13" i="26" s="1"/>
  <c r="C15" i="26" s="1"/>
  <c r="B9" i="26"/>
  <c r="B13" i="26" s="1"/>
  <c r="B15" i="26" s="1"/>
  <c r="I9" i="26" l="1"/>
  <c r="I13" i="26" s="1"/>
  <c r="I15" i="26" s="1"/>
  <c r="E11" i="9" l="1"/>
  <c r="E5" i="9"/>
  <c r="D7" i="11" l="1"/>
  <c r="E3" i="6" l="1"/>
  <c r="E2" i="6" l="1"/>
  <c r="E2" i="8" l="1"/>
  <c r="E7" i="11" l="1"/>
  <c r="F20" i="5" l="1"/>
  <c r="F19" i="5"/>
  <c r="F18" i="5"/>
  <c r="F17" i="5"/>
  <c r="F16" i="5"/>
  <c r="F15" i="5"/>
  <c r="F14" i="5"/>
  <c r="B14" i="5"/>
  <c r="B15" i="5" s="1"/>
  <c r="B16" i="5" s="1"/>
  <c r="B17" i="5" s="1"/>
  <c r="B18" i="5" s="1"/>
  <c r="B19" i="5" s="1"/>
  <c r="B20" i="5" s="1"/>
  <c r="F13" i="5"/>
  <c r="D4" i="6" l="1"/>
  <c r="E4" i="6" s="1"/>
  <c r="D5" i="7"/>
  <c r="E6" i="11"/>
  <c r="D8" i="11"/>
  <c r="E8" i="11" s="1"/>
  <c r="K13" i="26" l="1"/>
  <c r="K15" i="26" s="1"/>
  <c r="C6" i="9" s="1"/>
  <c r="E5" i="7"/>
  <c r="D8" i="7"/>
  <c r="E8" i="7" s="1"/>
  <c r="C7" i="9" l="1"/>
  <c r="C6" i="23"/>
  <c r="C6" i="24" l="1"/>
  <c r="E3" i="5" l="1"/>
  <c r="D3" i="7"/>
  <c r="E3" i="7" l="1"/>
  <c r="D3" i="8"/>
  <c r="E3" i="8" s="1"/>
  <c r="D6" i="7" l="1"/>
  <c r="D4" i="9" l="1"/>
  <c r="E6" i="7"/>
  <c r="D7" i="7"/>
  <c r="E7" i="7" s="1"/>
  <c r="E4" i="9" l="1"/>
  <c r="G21" i="2" l="1"/>
  <c r="H21" i="2"/>
  <c r="F17" i="2" l="1"/>
  <c r="E17" i="2"/>
  <c r="F22" i="2" l="1"/>
  <c r="H20" i="2"/>
  <c r="H22" i="2" s="1"/>
  <c r="E22" i="2"/>
  <c r="G20" i="2"/>
  <c r="G22" i="2" s="1"/>
  <c r="E19" i="4" l="1"/>
  <c r="L9" i="26" l="1"/>
  <c r="L13" i="26" s="1"/>
  <c r="L15" i="26" s="1"/>
  <c r="D6" i="9" s="1"/>
  <c r="E6" i="9" l="1"/>
  <c r="E7" i="9" s="1"/>
  <c r="D7" i="9"/>
  <c r="D6" i="23" l="1"/>
  <c r="E6" i="23"/>
  <c r="D4" i="5" s="1"/>
  <c r="E4" i="5" s="1"/>
  <c r="E6" i="24" l="1"/>
  <c r="D5" i="5" s="1"/>
  <c r="E5" i="5" s="1"/>
  <c r="D16" i="4"/>
  <c r="E20" i="4"/>
  <c r="E21" i="4" s="1"/>
  <c r="D21" i="4"/>
  <c r="D10" i="9" l="1"/>
  <c r="D4" i="8"/>
  <c r="E4" i="8" s="1"/>
  <c r="D6" i="24"/>
  <c r="D12" i="9" l="1"/>
  <c r="E10" i="9"/>
  <c r="E12" i="9" s="1"/>
</calcChain>
</file>

<file path=xl/sharedStrings.xml><?xml version="1.0" encoding="utf-8"?>
<sst xmlns="http://schemas.openxmlformats.org/spreadsheetml/2006/main" count="225" uniqueCount="111">
  <si>
    <t xml:space="preserve"> </t>
  </si>
  <si>
    <t>2025</t>
  </si>
  <si>
    <t>2026</t>
  </si>
  <si>
    <t>Variance</t>
  </si>
  <si>
    <t>Energy Charge (cents per kWh)</t>
  </si>
  <si>
    <t>Incremental Cost of Generation</t>
  </si>
  <si>
    <t xml:space="preserve">  Fuel Cost</t>
  </si>
  <si>
    <t>Additional O&amp;M costs</t>
  </si>
  <si>
    <t xml:space="preserve">  Total</t>
  </si>
  <si>
    <t>On-Peak</t>
  </si>
  <si>
    <t>Off-Peak</t>
  </si>
  <si>
    <t>EHV</t>
  </si>
  <si>
    <t>Fixed Cost Adder</t>
  </si>
  <si>
    <t>n/a</t>
  </si>
  <si>
    <t>Fuel Cost Adjustment</t>
  </si>
  <si>
    <t>Total</t>
  </si>
  <si>
    <t>HV</t>
  </si>
  <si>
    <t xml:space="preserve">Transmission </t>
  </si>
  <si>
    <t>Distribution</t>
  </si>
  <si>
    <t>the 1P-RTP and Shore Power Tariffs coming into effect in 2026 will no longer feature separate rates for the customers connected at the Extra High Voltage (EHV) and High Voltage (HV) transmission levels if the proposed change to eliminate the breakdown between these two transmission cost categories in the consensus Cost of Service Study (COSS), filed in the 2026-2027 GRA,</t>
  </si>
  <si>
    <t>Fuel Cost</t>
  </si>
  <si>
    <t>Transmission</t>
  </si>
  <si>
    <t>Figure 7 –  BUTU Energy Charge Calculations</t>
  </si>
  <si>
    <t>Energy Charge Components</t>
  </si>
  <si>
    <t xml:space="preserve">Marginal Cost Methodology </t>
  </si>
  <si>
    <t>Embedded Cost Methodology</t>
  </si>
  <si>
    <t>Rates</t>
  </si>
  <si>
    <t>Energy-related Purchased Power and Fuel Cost</t>
  </si>
  <si>
    <t>Energy-related Fixed Generation Cost</t>
  </si>
  <si>
    <t>Figure 8 – Demand Charge Calculations</t>
  </si>
  <si>
    <t>Demand Charge Components</t>
  </si>
  <si>
    <t>Marginal Cost Based Methodology</t>
  </si>
  <si>
    <t>Demand-related Purchased Power Cost</t>
  </si>
  <si>
    <t>Demand-related Fixed Generation Cost</t>
  </si>
  <si>
    <t xml:space="preserve"> Total</t>
  </si>
  <si>
    <t>BUTU Rates-Marginal Cost rates</t>
  </si>
  <si>
    <t>Customer Charge ($/customer/month)</t>
  </si>
  <si>
    <t>Demand Charge ($/kW)</t>
  </si>
  <si>
    <t xml:space="preserve">Trend </t>
  </si>
  <si>
    <t>Salary</t>
  </si>
  <si>
    <t>Spill Rates</t>
  </si>
  <si>
    <t>Administration Charge ($/supplier/month)</t>
  </si>
  <si>
    <t>Energy Credit (cents per kWh)</t>
  </si>
  <si>
    <t>Renewable to Retail Market Transition Tariff - Annual Energy Cost Adjustment Calculations</t>
  </si>
  <si>
    <t xml:space="preserve">  MWh Load at Transmission Level</t>
  </si>
  <si>
    <t xml:space="preserve">  Total Fuel Cost of FAM Rate Classes (before Fixed Cost Credits)</t>
  </si>
  <si>
    <t xml:space="preserve">  Average Unit Cost at Transmssion Level (cents/kWh)</t>
  </si>
  <si>
    <t xml:space="preserve">  Average Marginal Fuel Cost from LF Rate (Cents/kWh)</t>
  </si>
  <si>
    <t>Differential (Cents/kWh)</t>
  </si>
  <si>
    <t>Applicable Charge or Credit to dispalced  energy on NS Power's generation system (Cents/kWh)</t>
  </si>
  <si>
    <t>Energy Balancing Service</t>
  </si>
  <si>
    <t>Administration Charge ($/customer/month)</t>
  </si>
  <si>
    <t xml:space="preserve">  Fuel Cost (cents per kWh)</t>
  </si>
  <si>
    <t xml:space="preserve">  Fixed Cost Adder</t>
  </si>
  <si>
    <t xml:space="preserve">Standby Service </t>
  </si>
  <si>
    <t>Energy Charge by Components (cents per kWh)</t>
  </si>
  <si>
    <t>Fixed Cost Adder from Energy Balancing Service Tariff</t>
  </si>
  <si>
    <t>Annually Adjusted Energy Savings Credit</t>
  </si>
  <si>
    <t>Annual Energy Cost Adjustment</t>
  </si>
  <si>
    <t>Demand Charge by Components ($/kW)</t>
  </si>
  <si>
    <t>Demand Charge from Standby Service Tariff</t>
  </si>
  <si>
    <t>Annually Adjusted Demand Savings Credit</t>
  </si>
  <si>
    <t>M12521: Proposed 2026 Demand Side Management Cost Recovery Riders (DCRR)</t>
  </si>
  <si>
    <t>Schedule A DSM Cost Recovery Riders Charges</t>
  </si>
  <si>
    <t>Applicable Tariff</t>
  </si>
  <si>
    <t>PCR</t>
  </si>
  <si>
    <t>BA</t>
  </si>
  <si>
    <t>DCRR</t>
  </si>
  <si>
    <t>(Cents per kWh)</t>
  </si>
  <si>
    <t>Generation Replacement &amp; Load Following</t>
  </si>
  <si>
    <t xml:space="preserve">One Part Real Time Pricing </t>
  </si>
  <si>
    <t>Shore Power</t>
  </si>
  <si>
    <t xml:space="preserve">Figure: 2 Direct DSM Billings for OATT MEUs </t>
  </si>
  <si>
    <t>Monthly PCRPayments</t>
  </si>
  <si>
    <t>Annual PCRPayments</t>
  </si>
  <si>
    <t>Municipal: Customer moving Load to OATT</t>
  </si>
  <si>
    <t xml:space="preserve">  Customer A</t>
  </si>
  <si>
    <t xml:space="preserve">  Customer B</t>
  </si>
  <si>
    <t xml:space="preserve">  Customer C</t>
  </si>
  <si>
    <t xml:space="preserve"> Customer D</t>
  </si>
  <si>
    <t>Figure 12: CBL Adder</t>
  </si>
  <si>
    <t xml:space="preserve">Item </t>
  </si>
  <si>
    <t xml:space="preserve">Description </t>
  </si>
  <si>
    <t>$/MWh</t>
  </si>
  <si>
    <t>A</t>
  </si>
  <si>
    <t>CBL Cost</t>
  </si>
  <si>
    <t>B</t>
  </si>
  <si>
    <t>FCR</t>
  </si>
  <si>
    <t>C=A-B</t>
  </si>
  <si>
    <t>CBL Energy Charge</t>
  </si>
  <si>
    <t>D</t>
  </si>
  <si>
    <t>CBL Adder</t>
  </si>
  <si>
    <t>E</t>
  </si>
  <si>
    <t xml:space="preserve">Variable Capital Cost </t>
  </si>
  <si>
    <t>F=C+D+E</t>
  </si>
  <si>
    <t>ELIADC Energy Charge</t>
  </si>
  <si>
    <t>Figure 13: CBL Adder</t>
  </si>
  <si>
    <t xml:space="preserve">CBL Adder </t>
  </si>
  <si>
    <t>Minus FCR</t>
  </si>
  <si>
    <t xml:space="preserve">CBL Energy Charge </t>
  </si>
  <si>
    <t>Price Point</t>
  </si>
  <si>
    <t>75% of (Price Point minus CBL Energy Charge)</t>
  </si>
  <si>
    <t>Constant</t>
  </si>
  <si>
    <t>Figure 14 The VCC calculation</t>
  </si>
  <si>
    <t>Item</t>
  </si>
  <si>
    <t xml:space="preserve">PHP VC Cost </t>
  </si>
  <si>
    <t>PHP Load Est. (MWh)</t>
  </si>
  <si>
    <t>Proposed PHP VC / MWh</t>
  </si>
  <si>
    <t>Figure 15: The ELIADC calculation</t>
  </si>
  <si>
    <t>Energy Charge by  Component</t>
  </si>
  <si>
    <t>Percent Variance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</si>
</sst>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6" formatCode="&quot;$&quot;#,##0;[Red]\-&quot;$&quot;#,##0"/>
    <numFmt numFmtId="43" formatCode="_-* #,##0.00_-;\-* #,##0.00_-;_-* &quot;-&quot;??_-;_-@_-"/>
    <numFmt numFmtId="164" formatCode="&quot;$&quot;#,##0_);[Red]\(&quot;$&quot;#,##0\)"/>
    <numFmt numFmtId="165" formatCode="&quot;$&quot;#,##0.00_);[Red]\(&quot;$&quot;#,##0.00\)"/>
    <numFmt numFmtId="166" formatCode="_(&quot;$&quot;* #,##0.00_);_(&quot;$&quot;* \(#,##0.00\);_(&quot;$&quot;* &quot;-&quot;??_);_(@_)"/>
    <numFmt numFmtId="167" formatCode="_(* #,##0.00_);_(* \(#,##0.00\);_(* &quot;-&quot;??_);_(@_)"/>
    <numFmt numFmtId="168" formatCode="_(* #,##0.000_);_(* \(#,##0.000\);_(* &quot;-&quot;??_);_(@_)"/>
    <numFmt numFmtId="169" formatCode="0.0%"/>
    <numFmt numFmtId="170" formatCode="_(&quot;$&quot;* #,##0_);_(&quot;$&quot;* \(#,##0\);_(&quot;$&quot;* &quot;-&quot;??_);_(@_)"/>
    <numFmt numFmtId="171" formatCode="&quot;$&quot;#,##0.000_);[Red]\(&quot;$&quot;#,##0.000\)"/>
    <numFmt numFmtId="172" formatCode="_(* #,##0.000_);_(* \(#,##0.000\);_(* &quot;-&quot;???_);_(@_)"/>
    <numFmt numFmtId="173" formatCode="0.000%"/>
    <numFmt numFmtId="174" formatCode="0.000_);[Red]\(0.000\)"/>
    <numFmt numFmtId="175" formatCode="#,##0.000_);[Red]\(#,##0.000\)"/>
    <numFmt numFmtId="176" formatCode="0.000"/>
    <numFmt numFmtId="177" formatCode="_-* #,##0_-;\-* #,##0_-;_-* &quot;-&quot;??_-;_-@_-"/>
    <numFmt numFmtId="178" formatCode="_-* #,##0.000_-;\-* #,##0.000_-;_-* &quot;-&quot;??_-;_-@_-"/>
    <numFmt numFmtId="179" formatCode="_(* #,##0_);_(* \(#,##0\);_(* &quot;-&quot;??_);_(@_)"/>
    <numFmt numFmtId="180" formatCode="&quot;$&quot;#,##0.00"/>
    <numFmt numFmtId="181" formatCode="&quot;$&quot;#,##0"/>
    <numFmt numFmtId="182" formatCode="0.000_);\(0.000\)"/>
    <numFmt numFmtId="183" formatCode="#,##0.000_);\(#,##0.000\)"/>
  </numFmts>
  <fonts count="48" x14ac:knownFonts="1">
    <font>
      <sz val="12"/>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name val="Arial"/>
      <family val="2"/>
    </font>
    <font>
      <sz val="10"/>
      <name val="Arial"/>
      <family val="2"/>
    </font>
    <font>
      <sz val="12"/>
      <name val="Arial"/>
      <family val="2"/>
    </font>
    <font>
      <b/>
      <sz val="12"/>
      <color theme="1"/>
      <name val="Calibri"/>
      <family val="2"/>
      <scheme val="minor"/>
    </font>
    <font>
      <sz val="10"/>
      <name val="Arial"/>
      <family val="2"/>
    </font>
    <font>
      <b/>
      <sz val="12"/>
      <name val="Arial"/>
      <family val="2"/>
    </font>
    <font>
      <sz val="11"/>
      <name val="Calibri"/>
      <family val="2"/>
    </font>
    <font>
      <u val="singleAccounting"/>
      <sz val="11"/>
      <color theme="1"/>
      <name val="Calibri"/>
      <family val="2"/>
    </font>
    <font>
      <sz val="12"/>
      <name val="Arial"/>
      <family val="2"/>
    </font>
    <font>
      <sz val="12"/>
      <name val="Arial"/>
      <family val="2"/>
    </font>
    <font>
      <sz val="14"/>
      <name val="Arial"/>
      <family val="2"/>
    </font>
    <font>
      <sz val="12"/>
      <name val="Calibri"/>
      <family val="2"/>
    </font>
    <font>
      <sz val="12"/>
      <name val="Calibri"/>
      <family val="2"/>
      <scheme val="minor"/>
    </font>
    <font>
      <b/>
      <sz val="12"/>
      <name val="Calibri"/>
      <family val="2"/>
      <scheme val="minor"/>
    </font>
    <font>
      <sz val="12"/>
      <name val="Times New Roman"/>
      <family val="1"/>
    </font>
    <font>
      <sz val="12"/>
      <color theme="1"/>
      <name val="Arial"/>
      <family val="2"/>
    </font>
    <font>
      <sz val="11"/>
      <color theme="1"/>
      <name val="Arial"/>
      <family val="2"/>
    </font>
    <font>
      <b/>
      <sz val="12"/>
      <color theme="1"/>
      <name val="Arial"/>
      <family val="2"/>
    </font>
    <font>
      <u val="singleAccounting"/>
      <sz val="12"/>
      <color rgb="FF000000"/>
      <name val="Arial"/>
      <family val="2"/>
    </font>
    <font>
      <u val="singleAccounting"/>
      <sz val="12"/>
      <color theme="1"/>
      <name val="Arial"/>
      <family val="2"/>
    </font>
    <font>
      <u val="singleAccounting"/>
      <sz val="12"/>
      <name val="Arial"/>
      <family val="2"/>
    </font>
    <font>
      <u/>
      <sz val="12"/>
      <color rgb="FF000000"/>
      <name val="Arial"/>
      <family val="2"/>
    </font>
    <font>
      <u/>
      <sz val="12"/>
      <color theme="1"/>
      <name val="Arial"/>
      <family val="2"/>
    </font>
    <font>
      <u/>
      <sz val="12"/>
      <name val="Arial"/>
      <family val="2"/>
    </font>
    <font>
      <sz val="12"/>
      <name val="Arial"/>
      <family val="2"/>
    </font>
    <font>
      <b/>
      <sz val="12"/>
      <name val="Times New Roman"/>
      <family val="1"/>
    </font>
    <font>
      <u/>
      <sz val="12"/>
      <name val="Times New Roman"/>
      <family val="1"/>
    </font>
    <font>
      <b/>
      <sz val="10"/>
      <name val="Arial"/>
      <family val="2"/>
    </font>
    <font>
      <b/>
      <sz val="10"/>
      <color theme="1"/>
      <name val="Arial"/>
      <family val="2"/>
    </font>
    <font>
      <b/>
      <sz val="10"/>
      <color rgb="FF000000"/>
      <name val="Arial"/>
      <family val="2"/>
    </font>
    <font>
      <sz val="10"/>
      <color rgb="FF000000"/>
      <name val="Arial"/>
      <family val="2"/>
    </font>
    <font>
      <b/>
      <sz val="18"/>
      <color theme="1"/>
      <name val="Calibri"/>
      <family val="2"/>
      <scheme val="minor"/>
    </font>
    <font>
      <b/>
      <sz val="11"/>
      <name val="Arial"/>
      <family val="2"/>
    </font>
    <font>
      <sz val="11"/>
      <color rgb="FF000000"/>
      <name val="Calibri"/>
      <family val="2"/>
    </font>
    <font>
      <u val="singleAccounting"/>
      <sz val="11"/>
      <color theme="1"/>
      <name val="Calibri"/>
      <family val="2"/>
      <scheme val="minor"/>
    </font>
    <font>
      <u val="singleAccounting"/>
      <sz val="11"/>
      <color rgb="FF000000"/>
      <name val="Calibri"/>
      <family val="2"/>
    </font>
    <font>
      <sz val="12"/>
      <color rgb="FF000000"/>
      <name val="Times New Roman"/>
      <family val="1"/>
    </font>
    <font>
      <b/>
      <sz val="12"/>
      <color rgb="FF000000"/>
      <name val="Times New Roman"/>
      <family val="1"/>
    </font>
    <font>
      <sz val="8"/>
      <name val="Arial"/>
      <family val="2"/>
    </font>
    <font>
      <sz val="11"/>
      <color rgb="FF000000"/>
      <name val="Aptos"/>
      <family val="2"/>
    </font>
  </fonts>
  <fills count="2">
    <fill>
      <patternFill patternType="none"/>
    </fill>
    <fill>
      <patternFill patternType="gray125"/>
    </fill>
  </fills>
  <borders count="3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indexed="64"/>
      </right>
      <top style="thin">
        <color auto="1"/>
      </top>
      <bottom style="thin">
        <color auto="1"/>
      </bottom>
      <diagonal/>
    </border>
    <border>
      <left style="thin">
        <color indexed="64"/>
      </left>
      <right style="medium">
        <color indexed="64"/>
      </right>
      <top style="thin">
        <color auto="1"/>
      </top>
      <bottom style="thin">
        <color auto="1"/>
      </bottom>
      <diagonal/>
    </border>
    <border>
      <left style="medium">
        <color indexed="64"/>
      </left>
      <right style="thin">
        <color indexed="64"/>
      </right>
      <top style="thin">
        <color auto="1"/>
      </top>
      <bottom style="medium">
        <color indexed="64"/>
      </bottom>
      <diagonal/>
    </border>
    <border>
      <left style="thin">
        <color indexed="64"/>
      </left>
      <right style="medium">
        <color indexed="64"/>
      </right>
      <top style="thin">
        <color auto="1"/>
      </top>
      <bottom style="medium">
        <color indexed="64"/>
      </bottom>
      <diagonal/>
    </border>
    <border>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thin">
        <color indexed="64"/>
      </left>
      <right style="thin">
        <color indexed="64"/>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31">
    <xf numFmtId="0" fontId="0" fillId="0" borderId="0"/>
    <xf numFmtId="167" fontId="7" fillId="0" borderId="0" applyFont="0" applyFill="0" applyBorder="0" applyAlignment="0" applyProtection="0"/>
    <xf numFmtId="167" fontId="9" fillId="0" borderId="0" applyFont="0" applyFill="0" applyBorder="0" applyAlignment="0" applyProtection="0"/>
    <xf numFmtId="9" fontId="9" fillId="0" borderId="0" applyFont="0" applyFill="0" applyBorder="0" applyAlignment="0" applyProtection="0"/>
    <xf numFmtId="0" fontId="6" fillId="0" borderId="0"/>
    <xf numFmtId="167" fontId="6" fillId="0" borderId="0" applyFont="0" applyFill="0" applyBorder="0" applyAlignment="0" applyProtection="0"/>
    <xf numFmtId="9" fontId="6" fillId="0" borderId="0" applyFont="0" applyFill="0" applyBorder="0" applyAlignment="0" applyProtection="0"/>
    <xf numFmtId="0" fontId="12" fillId="0" borderId="0"/>
    <xf numFmtId="166" fontId="12" fillId="0" borderId="0" applyFont="0" applyFill="0" applyBorder="0" applyAlignment="0" applyProtection="0"/>
    <xf numFmtId="167" fontId="12" fillId="0" borderId="0" applyFont="0" applyFill="0" applyBorder="0" applyAlignment="0" applyProtection="0"/>
    <xf numFmtId="9" fontId="12" fillId="0" borderId="0" applyFont="0" applyFill="0" applyBorder="0" applyAlignment="0" applyProtection="0"/>
    <xf numFmtId="0" fontId="5" fillId="0" borderId="0"/>
    <xf numFmtId="167" fontId="5" fillId="0" borderId="0" applyFont="0" applyFill="0" applyBorder="0" applyAlignment="0" applyProtection="0"/>
    <xf numFmtId="9" fontId="5" fillId="0" borderId="0" applyFont="0" applyFill="0" applyBorder="0" applyAlignment="0" applyProtection="0"/>
    <xf numFmtId="9" fontId="16" fillId="0" borderId="0" applyFont="0" applyFill="0" applyBorder="0" applyAlignment="0" applyProtection="0"/>
    <xf numFmtId="43" fontId="17" fillId="0" borderId="0" applyFont="0" applyFill="0" applyBorder="0" applyAlignment="0" applyProtection="0"/>
    <xf numFmtId="0" fontId="4" fillId="0" borderId="0"/>
    <xf numFmtId="0" fontId="10" fillId="0" borderId="0"/>
    <xf numFmtId="0" fontId="9" fillId="0" borderId="0"/>
    <xf numFmtId="166" fontId="9" fillId="0" borderId="0" applyFont="0" applyFill="0" applyBorder="0" applyAlignment="0" applyProtection="0"/>
    <xf numFmtId="167" fontId="9" fillId="0" borderId="0" applyFont="0" applyFill="0" applyBorder="0" applyAlignment="0" applyProtection="0"/>
    <xf numFmtId="0" fontId="3" fillId="0" borderId="0"/>
    <xf numFmtId="9" fontId="3" fillId="0" borderId="0" applyFont="0" applyFill="0" applyBorder="0" applyAlignment="0" applyProtection="0"/>
    <xf numFmtId="166" fontId="32" fillId="0" borderId="0" applyFont="0" applyFill="0" applyBorder="0" applyAlignment="0" applyProtection="0"/>
    <xf numFmtId="0" fontId="2" fillId="0" borderId="0"/>
    <xf numFmtId="43" fontId="9"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1" fillId="0" borderId="0"/>
    <xf numFmtId="9" fontId="10" fillId="0" borderId="0" applyFont="0" applyFill="0" applyBorder="0" applyAlignment="0" applyProtection="0"/>
    <xf numFmtId="43" fontId="10" fillId="0" borderId="0" applyFont="0" applyFill="0" applyBorder="0" applyAlignment="0" applyProtection="0"/>
  </cellStyleXfs>
  <cellXfs count="270">
    <xf numFmtId="0" fontId="0" fillId="0" borderId="0" xfId="0"/>
    <xf numFmtId="0" fontId="6" fillId="0" borderId="0" xfId="4"/>
    <xf numFmtId="0" fontId="12" fillId="0" borderId="0" xfId="7"/>
    <xf numFmtId="0" fontId="9" fillId="0" borderId="0" xfId="7" applyFont="1"/>
    <xf numFmtId="169" fontId="0" fillId="0" borderId="0" xfId="10" applyNumberFormat="1" applyFont="1"/>
    <xf numFmtId="170" fontId="0" fillId="0" borderId="0" xfId="8" applyNumberFormat="1" applyFont="1"/>
    <xf numFmtId="9" fontId="0" fillId="0" borderId="0" xfId="10" applyFont="1"/>
    <xf numFmtId="168" fontId="14" fillId="0" borderId="0" xfId="5" applyNumberFormat="1" applyFont="1"/>
    <xf numFmtId="172" fontId="12" fillId="0" borderId="0" xfId="7" applyNumberFormat="1"/>
    <xf numFmtId="0" fontId="10" fillId="0" borderId="0" xfId="7" applyFont="1"/>
    <xf numFmtId="0" fontId="10" fillId="0" borderId="4" xfId="7" applyFont="1" applyBorder="1"/>
    <xf numFmtId="0" fontId="19" fillId="0" borderId="11" xfId="7" applyFont="1" applyBorder="1"/>
    <xf numFmtId="169" fontId="0" fillId="0" borderId="0" xfId="14" applyNumberFormat="1" applyFont="1"/>
    <xf numFmtId="173" fontId="0" fillId="0" borderId="0" xfId="14" applyNumberFormat="1" applyFont="1"/>
    <xf numFmtId="167" fontId="0" fillId="0" borderId="0" xfId="0" applyNumberFormat="1"/>
    <xf numFmtId="9" fontId="0" fillId="0" borderId="0" xfId="14" applyFont="1"/>
    <xf numFmtId="43" fontId="0" fillId="0" borderId="0" xfId="15" applyFont="1"/>
    <xf numFmtId="0" fontId="11" fillId="0" borderId="0" xfId="4" applyFont="1" applyAlignment="1">
      <alignment horizontal="center"/>
    </xf>
    <xf numFmtId="175" fontId="14" fillId="0" borderId="0" xfId="5" applyNumberFormat="1" applyFont="1" applyBorder="1"/>
    <xf numFmtId="175" fontId="15" fillId="0" borderId="0" xfId="5" applyNumberFormat="1" applyFont="1" applyBorder="1"/>
    <xf numFmtId="0" fontId="20" fillId="0" borderId="0" xfId="7" applyFont="1"/>
    <xf numFmtId="0" fontId="20" fillId="0" borderId="1" xfId="7" applyFont="1" applyBorder="1" applyAlignment="1">
      <alignment horizontal="center"/>
    </xf>
    <xf numFmtId="0" fontId="25" fillId="0" borderId="8" xfId="4" applyFont="1" applyBorder="1" applyAlignment="1">
      <alignment horizontal="center" wrapText="1"/>
    </xf>
    <xf numFmtId="0" fontId="25" fillId="0" borderId="2" xfId="4" applyFont="1" applyBorder="1" applyAlignment="1">
      <alignment horizontal="center" wrapText="1"/>
    </xf>
    <xf numFmtId="0" fontId="24" fillId="0" borderId="0" xfId="4" applyFont="1"/>
    <xf numFmtId="168" fontId="8" fillId="0" borderId="0" xfId="5" applyNumberFormat="1" applyFont="1"/>
    <xf numFmtId="0" fontId="8" fillId="0" borderId="11" xfId="7" applyFont="1" applyBorder="1"/>
    <xf numFmtId="0" fontId="9" fillId="0" borderId="4" xfId="7" applyFont="1" applyBorder="1"/>
    <xf numFmtId="0" fontId="8" fillId="0" borderId="5" xfId="7" applyFont="1" applyBorder="1"/>
    <xf numFmtId="0" fontId="21" fillId="0" borderId="8" xfId="7" applyFont="1" applyBorder="1" applyAlignment="1">
      <alignment horizontal="center"/>
    </xf>
    <xf numFmtId="169" fontId="10" fillId="0" borderId="0" xfId="14" applyNumberFormat="1" applyFont="1"/>
    <xf numFmtId="0" fontId="25" fillId="0" borderId="2" xfId="4" applyFont="1" applyBorder="1" applyAlignment="1">
      <alignment horizontal="center" vertical="center" wrapText="1"/>
    </xf>
    <xf numFmtId="0" fontId="33" fillId="0" borderId="0" xfId="0" applyFont="1" applyAlignment="1">
      <alignment horizontal="justify" vertical="center"/>
    </xf>
    <xf numFmtId="0" fontId="9" fillId="0" borderId="0" xfId="0" applyFont="1" applyAlignment="1">
      <alignment vertical="center"/>
    </xf>
    <xf numFmtId="0" fontId="35" fillId="0" borderId="0" xfId="0" applyFont="1" applyAlignment="1">
      <alignment vertical="center"/>
    </xf>
    <xf numFmtId="0" fontId="36" fillId="0" borderId="0" xfId="0" applyFont="1" applyAlignment="1">
      <alignment horizontal="justify" vertical="center" wrapText="1"/>
    </xf>
    <xf numFmtId="0" fontId="39" fillId="0" borderId="0" xfId="24" applyFont="1" applyAlignment="1">
      <alignment horizontal="center" wrapText="1"/>
    </xf>
    <xf numFmtId="0" fontId="2" fillId="0" borderId="0" xfId="24"/>
    <xf numFmtId="0" fontId="39" fillId="0" borderId="0" xfId="24" applyFont="1"/>
    <xf numFmtId="0" fontId="40" fillId="0" borderId="6" xfId="24" applyFont="1" applyBorder="1"/>
    <xf numFmtId="0" fontId="2" fillId="0" borderId="9" xfId="24" applyBorder="1"/>
    <xf numFmtId="0" fontId="2" fillId="0" borderId="7" xfId="24" applyBorder="1"/>
    <xf numFmtId="0" fontId="2" fillId="0" borderId="3" xfId="24" applyBorder="1"/>
    <xf numFmtId="0" fontId="11" fillId="0" borderId="4" xfId="24" applyFont="1" applyBorder="1" applyAlignment="1">
      <alignment horizontal="center"/>
    </xf>
    <xf numFmtId="0" fontId="11" fillId="0" borderId="11" xfId="24" applyFont="1" applyBorder="1" applyAlignment="1">
      <alignment horizontal="center"/>
    </xf>
    <xf numFmtId="0" fontId="11" fillId="0" borderId="11" xfId="24" applyFont="1" applyBorder="1" applyAlignment="1">
      <alignment horizontal="center" vertical="center"/>
    </xf>
    <xf numFmtId="0" fontId="11" fillId="0" borderId="5" xfId="24" applyFont="1" applyBorder="1" applyAlignment="1">
      <alignment horizontal="center" vertical="center"/>
    </xf>
    <xf numFmtId="0" fontId="9" fillId="0" borderId="3" xfId="24" applyFont="1" applyBorder="1"/>
    <xf numFmtId="177" fontId="41" fillId="0" borderId="10" xfId="25" applyNumberFormat="1" applyFont="1" applyBorder="1"/>
    <xf numFmtId="6" fontId="2" fillId="0" borderId="3" xfId="24" applyNumberFormat="1" applyBorder="1"/>
    <xf numFmtId="6" fontId="2" fillId="0" borderId="10" xfId="24" applyNumberFormat="1" applyBorder="1"/>
    <xf numFmtId="6" fontId="41" fillId="0" borderId="10" xfId="24" applyNumberFormat="1" applyFont="1" applyBorder="1"/>
    <xf numFmtId="178" fontId="41" fillId="0" borderId="10" xfId="25" applyNumberFormat="1" applyFont="1" applyBorder="1"/>
    <xf numFmtId="168" fontId="2" fillId="0" borderId="0" xfId="24" applyNumberFormat="1"/>
    <xf numFmtId="167" fontId="2" fillId="0" borderId="0" xfId="24" applyNumberFormat="1"/>
    <xf numFmtId="0" fontId="2" fillId="0" borderId="10" xfId="24" applyBorder="1"/>
    <xf numFmtId="0" fontId="41" fillId="0" borderId="10" xfId="24" applyFont="1" applyBorder="1"/>
    <xf numFmtId="178" fontId="42" fillId="0" borderId="3" xfId="25" applyNumberFormat="1" applyFont="1" applyBorder="1"/>
    <xf numFmtId="178" fontId="42" fillId="0" borderId="10" xfId="25" applyNumberFormat="1" applyFont="1" applyBorder="1"/>
    <xf numFmtId="178" fontId="43" fillId="0" borderId="10" xfId="25" applyNumberFormat="1" applyFont="1" applyBorder="1"/>
    <xf numFmtId="0" fontId="9" fillId="0" borderId="4" xfId="24" applyFont="1" applyBorder="1" applyAlignment="1">
      <alignment wrapText="1"/>
    </xf>
    <xf numFmtId="179" fontId="0" fillId="0" borderId="0" xfId="27" applyNumberFormat="1" applyFont="1"/>
    <xf numFmtId="0" fontId="33" fillId="0" borderId="2" xfId="17" applyFont="1" applyBorder="1" applyAlignment="1">
      <alignment vertical="center" wrapText="1"/>
    </xf>
    <xf numFmtId="0" fontId="33" fillId="0" borderId="17" xfId="17" applyFont="1" applyBorder="1" applyAlignment="1">
      <alignment vertical="center" wrapText="1"/>
    </xf>
    <xf numFmtId="0" fontId="33" fillId="0" borderId="18" xfId="17" applyFont="1" applyBorder="1" applyAlignment="1">
      <alignment vertical="center" wrapText="1"/>
    </xf>
    <xf numFmtId="176" fontId="22" fillId="0" borderId="17" xfId="17" applyNumberFormat="1" applyFont="1" applyBorder="1" applyAlignment="1">
      <alignment horizontal="center" vertical="center"/>
    </xf>
    <xf numFmtId="176" fontId="22" fillId="0" borderId="18" xfId="17" applyNumberFormat="1" applyFont="1" applyBorder="1" applyAlignment="1">
      <alignment horizontal="center" vertical="center" wrapText="1"/>
    </xf>
    <xf numFmtId="176" fontId="22" fillId="0" borderId="18" xfId="17" applyNumberFormat="1" applyFont="1" applyBorder="1" applyAlignment="1">
      <alignment horizontal="center" vertical="center"/>
    </xf>
    <xf numFmtId="176" fontId="22" fillId="0" borderId="20" xfId="17" applyNumberFormat="1" applyFont="1" applyBorder="1" applyAlignment="1">
      <alignment horizontal="center" vertical="center" wrapText="1"/>
    </xf>
    <xf numFmtId="176" fontId="22" fillId="0" borderId="17" xfId="17" applyNumberFormat="1" applyFont="1" applyBorder="1" applyAlignment="1">
      <alignment horizontal="center" vertical="center" wrapText="1"/>
    </xf>
    <xf numFmtId="176" fontId="22" fillId="0" borderId="19" xfId="17" applyNumberFormat="1" applyFont="1" applyBorder="1" applyAlignment="1">
      <alignment horizontal="center" vertical="center" wrapText="1"/>
    </xf>
    <xf numFmtId="0" fontId="33" fillId="0" borderId="26" xfId="0" applyFont="1" applyBorder="1" applyAlignment="1">
      <alignment horizontal="center" vertical="center"/>
    </xf>
    <xf numFmtId="0" fontId="22" fillId="0" borderId="27" xfId="0" applyFont="1" applyBorder="1" applyAlignment="1">
      <alignment vertical="center"/>
    </xf>
    <xf numFmtId="0" fontId="33" fillId="0" borderId="27" xfId="0" applyFont="1" applyBorder="1" applyAlignment="1">
      <alignment vertical="center"/>
    </xf>
    <xf numFmtId="171" fontId="22" fillId="0" borderId="8" xfId="17" applyNumberFormat="1" applyFont="1" applyBorder="1" applyAlignment="1">
      <alignment horizontal="center" vertical="center"/>
    </xf>
    <xf numFmtId="171" fontId="34" fillId="0" borderId="8" xfId="17" applyNumberFormat="1" applyFont="1" applyBorder="1" applyAlignment="1">
      <alignment horizontal="center" vertical="center"/>
    </xf>
    <xf numFmtId="0" fontId="33" fillId="0" borderId="28" xfId="17" applyFont="1" applyBorder="1" applyAlignment="1">
      <alignment horizontal="center" vertical="center" wrapText="1"/>
    </xf>
    <xf numFmtId="0" fontId="33" fillId="0" borderId="29" xfId="17" applyFont="1" applyBorder="1" applyAlignment="1">
      <alignment horizontal="center" vertical="center" wrapText="1"/>
    </xf>
    <xf numFmtId="0" fontId="33" fillId="0" borderId="30" xfId="17" applyFont="1" applyBorder="1" applyAlignment="1">
      <alignment horizontal="center" vertical="center" wrapText="1"/>
    </xf>
    <xf numFmtId="171" fontId="22" fillId="0" borderId="17" xfId="17" applyNumberFormat="1" applyFont="1" applyBorder="1" applyAlignment="1">
      <alignment horizontal="center" vertical="center"/>
    </xf>
    <xf numFmtId="171" fontId="22" fillId="0" borderId="18" xfId="17" applyNumberFormat="1" applyFont="1" applyBorder="1" applyAlignment="1">
      <alignment horizontal="center" vertical="center" wrapText="1"/>
    </xf>
    <xf numFmtId="171" fontId="34" fillId="0" borderId="17" xfId="17" applyNumberFormat="1" applyFont="1" applyBorder="1" applyAlignment="1">
      <alignment horizontal="center" vertical="center"/>
    </xf>
    <xf numFmtId="171" fontId="34" fillId="0" borderId="18" xfId="17" applyNumberFormat="1" applyFont="1" applyBorder="1" applyAlignment="1">
      <alignment horizontal="center" vertical="center" wrapText="1"/>
    </xf>
    <xf numFmtId="171" fontId="33" fillId="0" borderId="19" xfId="17" applyNumberFormat="1" applyFont="1" applyBorder="1" applyAlignment="1">
      <alignment horizontal="center" vertical="center"/>
    </xf>
    <xf numFmtId="171" fontId="33" fillId="0" borderId="24" xfId="17" applyNumberFormat="1" applyFont="1" applyBorder="1" applyAlignment="1">
      <alignment horizontal="center" vertical="center"/>
    </xf>
    <xf numFmtId="171" fontId="33" fillId="0" borderId="20" xfId="17" applyNumberFormat="1" applyFont="1" applyBorder="1" applyAlignment="1">
      <alignment horizontal="center" vertical="center" wrapText="1"/>
    </xf>
    <xf numFmtId="178" fontId="42" fillId="0" borderId="10" xfId="25" applyNumberFormat="1" applyFont="1" applyFill="1" applyBorder="1"/>
    <xf numFmtId="0" fontId="23" fillId="0" borderId="8" xfId="4" applyFont="1" applyBorder="1"/>
    <xf numFmtId="176" fontId="22" fillId="0" borderId="2" xfId="17" applyNumberFormat="1" applyFont="1" applyBorder="1" applyAlignment="1">
      <alignment horizontal="center" vertical="center"/>
    </xf>
    <xf numFmtId="176" fontId="22" fillId="0" borderId="25" xfId="17" applyNumberFormat="1" applyFont="1" applyBorder="1" applyAlignment="1">
      <alignment horizontal="center" vertical="center"/>
    </xf>
    <xf numFmtId="0" fontId="0" fillId="0" borderId="32" xfId="0" applyBorder="1"/>
    <xf numFmtId="0" fontId="33" fillId="0" borderId="22" xfId="0" applyFont="1" applyBorder="1" applyAlignment="1">
      <alignment vertical="center"/>
    </xf>
    <xf numFmtId="0" fontId="22" fillId="0" borderId="22" xfId="0" applyFont="1" applyBorder="1" applyAlignment="1">
      <alignment vertical="center"/>
    </xf>
    <xf numFmtId="0" fontId="33" fillId="0" borderId="23" xfId="0" applyFont="1" applyBorder="1" applyAlignment="1">
      <alignment vertical="center"/>
    </xf>
    <xf numFmtId="0" fontId="13" fillId="0" borderId="8" xfId="7" applyFont="1" applyBorder="1" applyAlignment="1">
      <alignment horizontal="center"/>
    </xf>
    <xf numFmtId="0" fontId="20" fillId="0" borderId="8" xfId="7" applyFont="1" applyBorder="1"/>
    <xf numFmtId="168" fontId="10" fillId="0" borderId="8" xfId="9" applyNumberFormat="1" applyFont="1" applyBorder="1" applyAlignment="1">
      <alignment horizontal="right"/>
    </xf>
    <xf numFmtId="174" fontId="10" fillId="0" borderId="8" xfId="2" applyNumberFormat="1" applyFont="1" applyBorder="1"/>
    <xf numFmtId="0" fontId="10" fillId="0" borderId="8" xfId="7" applyFont="1" applyBorder="1"/>
    <xf numFmtId="180" fontId="10" fillId="0" borderId="8" xfId="8" applyNumberFormat="1" applyFont="1" applyBorder="1" applyAlignment="1">
      <alignment horizontal="right"/>
    </xf>
    <xf numFmtId="180" fontId="10" fillId="0" borderId="8" xfId="9" applyNumberFormat="1" applyFont="1" applyBorder="1"/>
    <xf numFmtId="165" fontId="10" fillId="0" borderId="8" xfId="8" applyNumberFormat="1" applyFont="1" applyBorder="1" applyAlignment="1">
      <alignment horizontal="right"/>
    </xf>
    <xf numFmtId="165" fontId="10" fillId="0" borderId="8" xfId="9" applyNumberFormat="1" applyFont="1" applyBorder="1"/>
    <xf numFmtId="168" fontId="28" fillId="0" borderId="8" xfId="9" applyNumberFormat="1" applyFont="1" applyBorder="1" applyAlignment="1">
      <alignment horizontal="right"/>
    </xf>
    <xf numFmtId="168" fontId="28" fillId="0" borderId="8" xfId="20" applyNumberFormat="1" applyFont="1" applyBorder="1" applyAlignment="1">
      <alignment horizontal="right"/>
    </xf>
    <xf numFmtId="0" fontId="13" fillId="0" borderId="8" xfId="7" applyFont="1" applyBorder="1"/>
    <xf numFmtId="168" fontId="13" fillId="0" borderId="8" xfId="9" applyNumberFormat="1" applyFont="1" applyBorder="1" applyAlignment="1">
      <alignment horizontal="right"/>
    </xf>
    <xf numFmtId="166" fontId="10" fillId="0" borderId="8" xfId="23" applyFont="1" applyBorder="1" applyAlignment="1">
      <alignment horizontal="right"/>
    </xf>
    <xf numFmtId="0" fontId="10" fillId="0" borderId="8" xfId="0" applyFont="1" applyBorder="1"/>
    <xf numFmtId="174" fontId="10" fillId="0" borderId="8" xfId="9" applyNumberFormat="1" applyFont="1" applyBorder="1" applyAlignment="1">
      <alignment horizontal="right"/>
    </xf>
    <xf numFmtId="174" fontId="28" fillId="0" borderId="8" xfId="9" applyNumberFormat="1" applyFont="1" applyBorder="1" applyAlignment="1">
      <alignment horizontal="right"/>
    </xf>
    <xf numFmtId="0" fontId="13" fillId="0" borderId="8" xfId="0" applyFont="1" applyBorder="1"/>
    <xf numFmtId="0" fontId="12" fillId="0" borderId="8" xfId="7" applyBorder="1"/>
    <xf numFmtId="0" fontId="33" fillId="0" borderId="34" xfId="0" applyFont="1" applyBorder="1" applyAlignment="1">
      <alignment horizontal="center" vertical="center" wrapText="1"/>
    </xf>
    <xf numFmtId="0" fontId="33" fillId="0" borderId="14" xfId="0" applyFont="1" applyBorder="1" applyAlignment="1">
      <alignment horizontal="center" vertical="center" wrapText="1"/>
    </xf>
    <xf numFmtId="0" fontId="22" fillId="0" borderId="13" xfId="0" applyFont="1" applyBorder="1" applyAlignment="1">
      <alignment vertical="center" wrapText="1"/>
    </xf>
    <xf numFmtId="0" fontId="45" fillId="0" borderId="33" xfId="0" applyFont="1" applyBorder="1" applyAlignment="1">
      <alignment vertical="center" wrapText="1"/>
    </xf>
    <xf numFmtId="0" fontId="45" fillId="0" borderId="13" xfId="0" applyFont="1" applyBorder="1" applyAlignment="1">
      <alignment vertical="center" wrapText="1"/>
    </xf>
    <xf numFmtId="0" fontId="44" fillId="0" borderId="13" xfId="0" applyFont="1" applyBorder="1" applyAlignment="1">
      <alignment vertical="center" wrapText="1"/>
    </xf>
    <xf numFmtId="0" fontId="13" fillId="0" borderId="0" xfId="0" applyFont="1"/>
    <xf numFmtId="0" fontId="25" fillId="0" borderId="8" xfId="4" quotePrefix="1" applyFont="1" applyBorder="1" applyAlignment="1">
      <alignment horizontal="center" vertical="center" wrapText="1"/>
    </xf>
    <xf numFmtId="0" fontId="25" fillId="0" borderId="2" xfId="4" quotePrefix="1" applyFont="1" applyBorder="1" applyAlignment="1">
      <alignment horizontal="center" vertical="center" wrapText="1"/>
    </xf>
    <xf numFmtId="0" fontId="7" fillId="0" borderId="0" xfId="28" applyFont="1"/>
    <xf numFmtId="0" fontId="25" fillId="0" borderId="8" xfId="4" quotePrefix="1" applyFont="1" applyBorder="1" applyAlignment="1">
      <alignment horizontal="center" wrapText="1"/>
    </xf>
    <xf numFmtId="0" fontId="10" fillId="0" borderId="0" xfId="0" applyFont="1"/>
    <xf numFmtId="176" fontId="44" fillId="0" borderId="14" xfId="0" applyNumberFormat="1" applyFont="1" applyBorder="1" applyAlignment="1">
      <alignment horizontal="center" vertical="center" wrapText="1"/>
    </xf>
    <xf numFmtId="0" fontId="45" fillId="0" borderId="13" xfId="0" applyFont="1" applyBorder="1" applyAlignment="1">
      <alignment horizontal="center" vertical="center" wrapText="1"/>
    </xf>
    <xf numFmtId="180" fontId="10" fillId="0" borderId="8" xfId="19" applyNumberFormat="1" applyFont="1" applyBorder="1" applyAlignment="1">
      <alignment horizontal="right"/>
    </xf>
    <xf numFmtId="9" fontId="7" fillId="0" borderId="0" xfId="29" applyFont="1" applyFill="1"/>
    <xf numFmtId="164" fontId="7" fillId="0" borderId="0" xfId="28" applyNumberFormat="1" applyFont="1"/>
    <xf numFmtId="43" fontId="7" fillId="0" borderId="0" xfId="30" applyFont="1"/>
    <xf numFmtId="165" fontId="7" fillId="0" borderId="0" xfId="28" applyNumberFormat="1" applyFont="1"/>
    <xf numFmtId="0" fontId="6" fillId="0" borderId="0" xfId="4" applyAlignment="1">
      <alignment horizontal="center"/>
    </xf>
    <xf numFmtId="174" fontId="10" fillId="0" borderId="0" xfId="2" applyNumberFormat="1" applyFont="1" applyBorder="1"/>
    <xf numFmtId="174" fontId="28" fillId="0" borderId="0" xfId="2" applyNumberFormat="1" applyFont="1" applyBorder="1"/>
    <xf numFmtId="0" fontId="45" fillId="0" borderId="14" xfId="0" applyFont="1" applyBorder="1" applyAlignment="1">
      <alignment horizontal="center" vertical="center" wrapText="1"/>
    </xf>
    <xf numFmtId="0" fontId="45" fillId="0" borderId="14" xfId="0" applyFont="1" applyBorder="1" applyAlignment="1">
      <alignment vertical="center" wrapText="1"/>
    </xf>
    <xf numFmtId="0" fontId="25" fillId="0" borderId="8" xfId="4" applyFont="1" applyBorder="1" applyAlignment="1">
      <alignment wrapText="1"/>
    </xf>
    <xf numFmtId="0" fontId="25" fillId="0" borderId="8" xfId="0" applyFont="1" applyBorder="1" applyAlignment="1">
      <alignment horizontal="center" wrapText="1"/>
    </xf>
    <xf numFmtId="0" fontId="11" fillId="0" borderId="8" xfId="0" applyFont="1" applyBorder="1"/>
    <xf numFmtId="174" fontId="28" fillId="0" borderId="8" xfId="2" applyNumberFormat="1" applyFont="1" applyBorder="1"/>
    <xf numFmtId="0" fontId="8" fillId="0" borderId="8" xfId="0" applyFont="1" applyBorder="1"/>
    <xf numFmtId="174" fontId="8" fillId="0" borderId="8" xfId="0" applyNumberFormat="1" applyFont="1" applyBorder="1"/>
    <xf numFmtId="0" fontId="0" fillId="0" borderId="8" xfId="0" applyBorder="1"/>
    <xf numFmtId="0" fontId="13" fillId="0" borderId="8" xfId="18" applyFont="1" applyBorder="1" applyAlignment="1">
      <alignment horizontal="center"/>
    </xf>
    <xf numFmtId="0" fontId="10" fillId="0" borderId="8" xfId="18" applyFont="1" applyBorder="1"/>
    <xf numFmtId="175" fontId="10" fillId="0" borderId="8" xfId="20" applyNumberFormat="1" applyFont="1" applyBorder="1" applyAlignment="1">
      <alignment horizontal="right"/>
    </xf>
    <xf numFmtId="175" fontId="10" fillId="0" borderId="8" xfId="19" applyNumberFormat="1" applyFont="1" applyBorder="1" applyAlignment="1">
      <alignment horizontal="right"/>
    </xf>
    <xf numFmtId="43" fontId="10" fillId="0" borderId="8" xfId="15" applyFont="1" applyBorder="1" applyAlignment="1">
      <alignment horizontal="right"/>
    </xf>
    <xf numFmtId="0" fontId="25" fillId="0" borderId="8" xfId="4" applyFont="1" applyBorder="1" applyAlignment="1">
      <alignment horizontal="center" vertical="center" wrapText="1"/>
    </xf>
    <xf numFmtId="165" fontId="8" fillId="0" borderId="8" xfId="8" applyNumberFormat="1" applyFont="1" applyBorder="1" applyAlignment="1">
      <alignment horizontal="right"/>
    </xf>
    <xf numFmtId="165" fontId="8" fillId="0" borderId="8" xfId="9" applyNumberFormat="1" applyFont="1" applyBorder="1"/>
    <xf numFmtId="174" fontId="10" fillId="0" borderId="8" xfId="20" applyNumberFormat="1" applyFont="1" applyBorder="1" applyAlignment="1">
      <alignment horizontal="right"/>
    </xf>
    <xf numFmtId="174" fontId="10" fillId="0" borderId="8" xfId="8" applyNumberFormat="1" applyFont="1" applyBorder="1" applyAlignment="1">
      <alignment horizontal="right"/>
    </xf>
    <xf numFmtId="174" fontId="10" fillId="0" borderId="8" xfId="15" applyNumberFormat="1" applyFont="1" applyBorder="1" applyAlignment="1">
      <alignment horizontal="right"/>
    </xf>
    <xf numFmtId="174" fontId="31" fillId="0" borderId="8" xfId="8" applyNumberFormat="1" applyFont="1" applyBorder="1" applyAlignment="1">
      <alignment horizontal="right"/>
    </xf>
    <xf numFmtId="174" fontId="31" fillId="0" borderId="8" xfId="15" applyNumberFormat="1" applyFont="1" applyBorder="1" applyAlignment="1">
      <alignment horizontal="right"/>
    </xf>
    <xf numFmtId="174" fontId="14" fillId="0" borderId="8" xfId="7" applyNumberFormat="1" applyFont="1" applyBorder="1"/>
    <xf numFmtId="43" fontId="10" fillId="0" borderId="8" xfId="15" applyFont="1" applyBorder="1" applyAlignment="1">
      <alignment horizontal="center"/>
    </xf>
    <xf numFmtId="178" fontId="10" fillId="0" borderId="8" xfId="15" applyNumberFormat="1" applyFont="1" applyBorder="1" applyAlignment="1">
      <alignment horizontal="center"/>
    </xf>
    <xf numFmtId="0" fontId="35" fillId="0" borderId="1" xfId="0" applyFont="1" applyBorder="1" applyAlignment="1">
      <alignment horizontal="left" vertical="center" wrapText="1"/>
    </xf>
    <xf numFmtId="0" fontId="36" fillId="0" borderId="2" xfId="0" applyFont="1" applyBorder="1" applyAlignment="1">
      <alignment horizontal="right" vertical="center" wrapText="1"/>
    </xf>
    <xf numFmtId="0" fontId="37" fillId="0" borderId="8" xfId="0" applyFont="1" applyBorder="1" applyAlignment="1">
      <alignment vertical="center"/>
    </xf>
    <xf numFmtId="0" fontId="37" fillId="0" borderId="8" xfId="0" applyFont="1" applyBorder="1" applyAlignment="1">
      <alignment horizontal="center" vertical="center"/>
    </xf>
    <xf numFmtId="0" fontId="7" fillId="0" borderId="1" xfId="0" applyFont="1" applyBorder="1" applyAlignment="1">
      <alignment horizontal="justify" vertical="center" wrapText="1"/>
    </xf>
    <xf numFmtId="0" fontId="38" fillId="0" borderId="8" xfId="0" applyFont="1" applyBorder="1" applyAlignment="1">
      <alignment vertical="center"/>
    </xf>
    <xf numFmtId="4" fontId="9" fillId="0" borderId="8" xfId="0" applyNumberFormat="1" applyFont="1" applyBorder="1" applyAlignment="1">
      <alignment horizontal="center" vertical="center"/>
    </xf>
    <xf numFmtId="165" fontId="9" fillId="0" borderId="8" xfId="0" applyNumberFormat="1" applyFont="1" applyBorder="1" applyAlignment="1">
      <alignment horizontal="center" vertical="center"/>
    </xf>
    <xf numFmtId="0" fontId="36" fillId="0" borderId="1" xfId="0" applyFont="1" applyBorder="1" applyAlignment="1">
      <alignment horizontal="justify" vertical="center" wrapText="1"/>
    </xf>
    <xf numFmtId="0" fontId="9" fillId="0" borderId="0" xfId="0" applyFont="1"/>
    <xf numFmtId="0" fontId="36" fillId="0" borderId="8" xfId="0" quotePrefix="1" applyFont="1" applyBorder="1" applyAlignment="1">
      <alignment horizontal="center" wrapText="1"/>
    </xf>
    <xf numFmtId="0" fontId="36" fillId="0" borderId="1" xfId="0" applyFont="1" applyBorder="1" applyAlignment="1">
      <alignment horizontal="left" vertical="center" wrapText="1"/>
    </xf>
    <xf numFmtId="0" fontId="36" fillId="0" borderId="8" xfId="0" applyFont="1" applyBorder="1" applyAlignment="1">
      <alignment horizontal="right" vertical="center" wrapText="1"/>
    </xf>
    <xf numFmtId="0" fontId="9" fillId="0" borderId="1" xfId="0" applyFont="1" applyBorder="1" applyAlignment="1">
      <alignment horizontal="justify" vertical="center" wrapText="1"/>
    </xf>
    <xf numFmtId="40" fontId="38" fillId="0" borderId="8" xfId="0" applyNumberFormat="1" applyFont="1" applyBorder="1" applyAlignment="1">
      <alignment horizontal="right" vertical="center" wrapText="1"/>
    </xf>
    <xf numFmtId="40" fontId="7" fillId="0" borderId="8" xfId="0" applyNumberFormat="1" applyFont="1" applyBorder="1" applyAlignment="1">
      <alignment horizontal="right" vertical="center" wrapText="1"/>
    </xf>
    <xf numFmtId="165" fontId="36" fillId="0" borderId="8" xfId="0" applyNumberFormat="1" applyFont="1" applyBorder="1" applyAlignment="1">
      <alignment horizontal="right" vertical="center" wrapText="1"/>
    </xf>
    <xf numFmtId="0" fontId="7" fillId="0" borderId="8" xfId="28" applyFont="1" applyBorder="1"/>
    <xf numFmtId="40" fontId="7" fillId="0" borderId="8" xfId="28" applyNumberFormat="1" applyFont="1" applyBorder="1"/>
    <xf numFmtId="0" fontId="7" fillId="0" borderId="8" xfId="0" applyFont="1" applyBorder="1" applyAlignment="1">
      <alignment horizontal="justify" vertical="center" wrapText="1"/>
    </xf>
    <xf numFmtId="0" fontId="36" fillId="0" borderId="8" xfId="28" applyFont="1" applyBorder="1"/>
    <xf numFmtId="40" fontId="36" fillId="0" borderId="8" xfId="28" applyNumberFormat="1" applyFont="1" applyBorder="1"/>
    <xf numFmtId="0" fontId="36" fillId="0" borderId="8" xfId="28" applyFont="1" applyBorder="1" applyAlignment="1">
      <alignment horizontal="center"/>
    </xf>
    <xf numFmtId="0" fontId="36" fillId="0" borderId="8" xfId="28" quotePrefix="1" applyFont="1" applyBorder="1"/>
    <xf numFmtId="0" fontId="7" fillId="0" borderId="8" xfId="28" quotePrefix="1" applyFont="1" applyBorder="1"/>
    <xf numFmtId="0" fontId="36" fillId="0" borderId="8" xfId="0" applyFont="1" applyBorder="1" applyAlignment="1">
      <alignment horizontal="justify" vertical="center" wrapText="1"/>
    </xf>
    <xf numFmtId="165" fontId="37" fillId="0" borderId="8" xfId="0" quotePrefix="1" applyNumberFormat="1" applyFont="1" applyBorder="1" applyAlignment="1">
      <alignment horizontal="center" vertical="center" wrapText="1"/>
    </xf>
    <xf numFmtId="181" fontId="47" fillId="0" borderId="8" xfId="23" applyNumberFormat="1" applyFont="1" applyFill="1" applyBorder="1"/>
    <xf numFmtId="37" fontId="44" fillId="0" borderId="13" xfId="0" applyNumberFormat="1" applyFont="1" applyBorder="1" applyAlignment="1">
      <alignment horizontal="right" vertical="center" wrapText="1"/>
    </xf>
    <xf numFmtId="37" fontId="44" fillId="0" borderId="14" xfId="0" applyNumberFormat="1" applyFont="1" applyBorder="1" applyAlignment="1">
      <alignment horizontal="right" vertical="center" wrapText="1"/>
    </xf>
    <xf numFmtId="37" fontId="45" fillId="0" borderId="13" xfId="0" applyNumberFormat="1" applyFont="1" applyBorder="1" applyAlignment="1">
      <alignment horizontal="right" vertical="center" wrapText="1"/>
    </xf>
    <xf numFmtId="0" fontId="33" fillId="0" borderId="0" xfId="0" applyFont="1" applyAlignment="1">
      <alignment vertical="center"/>
    </xf>
    <xf numFmtId="174" fontId="10" fillId="0" borderId="8" xfId="2" applyNumberFormat="1" applyFont="1" applyBorder="1" applyAlignment="1">
      <alignment horizontal="center"/>
    </xf>
    <xf numFmtId="174" fontId="28" fillId="0" borderId="8" xfId="2" applyNumberFormat="1" applyFont="1" applyBorder="1" applyAlignment="1">
      <alignment horizontal="center"/>
    </xf>
    <xf numFmtId="0" fontId="25" fillId="0" borderId="8" xfId="4" applyFont="1" applyBorder="1" applyAlignment="1">
      <alignment horizontal="center"/>
    </xf>
    <xf numFmtId="0" fontId="25" fillId="0" borderId="8" xfId="4" applyFont="1" applyBorder="1"/>
    <xf numFmtId="175" fontId="23" fillId="0" borderId="8" xfId="5" applyNumberFormat="1" applyFont="1" applyBorder="1"/>
    <xf numFmtId="175" fontId="10" fillId="0" borderId="8" xfId="5" applyNumberFormat="1" applyFont="1" applyBorder="1"/>
    <xf numFmtId="175" fontId="29" fillId="0" borderId="8" xfId="5" applyNumberFormat="1" applyFont="1" applyBorder="1"/>
    <xf numFmtId="175" fontId="30" fillId="0" borderId="8" xfId="5" applyNumberFormat="1" applyFont="1" applyBorder="1"/>
    <xf numFmtId="175" fontId="10" fillId="0" borderId="8" xfId="5" applyNumberFormat="1" applyFont="1" applyBorder="1" applyAlignment="1">
      <alignment horizontal="center"/>
    </xf>
    <xf numFmtId="175" fontId="30" fillId="0" borderId="8" xfId="5" applyNumberFormat="1" applyFont="1" applyBorder="1" applyAlignment="1">
      <alignment horizontal="center"/>
    </xf>
    <xf numFmtId="175" fontId="27" fillId="0" borderId="8" xfId="5" applyNumberFormat="1" applyFont="1" applyBorder="1" applyAlignment="1">
      <alignment horizontal="center"/>
    </xf>
    <xf numFmtId="175" fontId="23" fillId="0" borderId="8" xfId="5" applyNumberFormat="1" applyFont="1" applyBorder="1" applyAlignment="1">
      <alignment horizontal="center"/>
    </xf>
    <xf numFmtId="175" fontId="29" fillId="0" borderId="8" xfId="5" applyNumberFormat="1" applyFont="1" applyBorder="1" applyAlignment="1">
      <alignment horizontal="center"/>
    </xf>
    <xf numFmtId="0" fontId="7" fillId="0" borderId="1" xfId="28" applyFont="1" applyBorder="1"/>
    <xf numFmtId="0" fontId="36" fillId="0" borderId="9" xfId="28" quotePrefix="1" applyFont="1" applyBorder="1" applyAlignment="1">
      <alignment horizontal="center" wrapText="1"/>
    </xf>
    <xf numFmtId="0" fontId="36" fillId="0" borderId="8" xfId="0" applyFont="1" applyBorder="1" applyAlignment="1">
      <alignment horizontal="center" vertical="center" wrapText="1"/>
    </xf>
    <xf numFmtId="40" fontId="36" fillId="0" borderId="8" xfId="0" applyNumberFormat="1" applyFont="1" applyBorder="1" applyAlignment="1">
      <alignment horizontal="center" vertical="center" wrapText="1"/>
    </xf>
    <xf numFmtId="40" fontId="7" fillId="0" borderId="8" xfId="0" applyNumberFormat="1" applyFont="1" applyBorder="1" applyAlignment="1">
      <alignment horizontal="center" vertical="center" wrapText="1"/>
    </xf>
    <xf numFmtId="165" fontId="36" fillId="0" borderId="8" xfId="0" applyNumberFormat="1" applyFont="1" applyBorder="1" applyAlignment="1">
      <alignment horizontal="center" vertical="center" wrapText="1"/>
    </xf>
    <xf numFmtId="182" fontId="12" fillId="0" borderId="0" xfId="7" applyNumberFormat="1"/>
    <xf numFmtId="182" fontId="10" fillId="0" borderId="0" xfId="0" applyNumberFormat="1" applyFont="1"/>
    <xf numFmtId="182" fontId="0" fillId="0" borderId="0" xfId="0" applyNumberFormat="1"/>
    <xf numFmtId="182" fontId="10" fillId="0" borderId="8" xfId="5" applyNumberFormat="1" applyFont="1" applyBorder="1"/>
    <xf numFmtId="182" fontId="10" fillId="0" borderId="8" xfId="5" applyNumberFormat="1" applyFont="1" applyBorder="1" applyAlignment="1">
      <alignment horizontal="center"/>
    </xf>
    <xf numFmtId="182" fontId="10" fillId="0" borderId="8" xfId="2" applyNumberFormat="1" applyFont="1" applyBorder="1" applyAlignment="1">
      <alignment horizontal="center"/>
    </xf>
    <xf numFmtId="182" fontId="10" fillId="0" borderId="8" xfId="2" applyNumberFormat="1" applyFont="1" applyBorder="1"/>
    <xf numFmtId="182" fontId="28" fillId="0" borderId="8" xfId="2" applyNumberFormat="1" applyFont="1" applyBorder="1"/>
    <xf numFmtId="183" fontId="10" fillId="0" borderId="8" xfId="5" applyNumberFormat="1" applyFont="1" applyBorder="1"/>
    <xf numFmtId="183" fontId="27" fillId="0" borderId="8" xfId="5" applyNumberFormat="1" applyFont="1" applyBorder="1"/>
    <xf numFmtId="0" fontId="10" fillId="0" borderId="8" xfId="7" applyFont="1" applyBorder="1" applyAlignment="1">
      <alignment horizontal="left"/>
    </xf>
    <xf numFmtId="0" fontId="10" fillId="0" borderId="1" xfId="7" applyFont="1" applyBorder="1"/>
    <xf numFmtId="0" fontId="23" fillId="0" borderId="1" xfId="4" applyFont="1" applyBorder="1"/>
    <xf numFmtId="168" fontId="23" fillId="0" borderId="8" xfId="5" applyNumberFormat="1" applyFont="1" applyBorder="1" applyAlignment="1">
      <alignment horizontal="right"/>
    </xf>
    <xf numFmtId="168" fontId="23" fillId="0" borderId="8" xfId="5" applyNumberFormat="1" applyFont="1" applyBorder="1" applyAlignment="1">
      <alignment horizontal="center"/>
    </xf>
    <xf numFmtId="182" fontId="10" fillId="0" borderId="2" xfId="5" applyNumberFormat="1" applyFont="1" applyBorder="1"/>
    <xf numFmtId="168" fontId="26" fillId="0" borderId="8" xfId="5" applyNumberFormat="1" applyFont="1" applyBorder="1" applyAlignment="1">
      <alignment horizontal="right"/>
    </xf>
    <xf numFmtId="168" fontId="27" fillId="0" borderId="2" xfId="5" applyNumberFormat="1" applyFont="1" applyBorder="1" applyAlignment="1">
      <alignment horizontal="center"/>
    </xf>
    <xf numFmtId="182" fontId="27" fillId="0" borderId="2" xfId="5" applyNumberFormat="1" applyFont="1" applyBorder="1"/>
    <xf numFmtId="168" fontId="10" fillId="0" borderId="8" xfId="5" applyNumberFormat="1" applyFont="1" applyBorder="1" applyAlignment="1">
      <alignment horizontal="right"/>
    </xf>
    <xf numFmtId="168" fontId="10" fillId="0" borderId="8" xfId="5" applyNumberFormat="1" applyFont="1" applyBorder="1" applyAlignment="1">
      <alignment horizontal="center"/>
    </xf>
    <xf numFmtId="182" fontId="10" fillId="0" borderId="8" xfId="15" applyNumberFormat="1" applyFont="1" applyBorder="1" applyAlignment="1">
      <alignment horizontal="right"/>
    </xf>
    <xf numFmtId="182" fontId="2" fillId="0" borderId="3" xfId="24" applyNumberFormat="1" applyBorder="1"/>
    <xf numFmtId="182" fontId="2" fillId="0" borderId="10" xfId="27" applyNumberFormat="1" applyBorder="1"/>
    <xf numFmtId="182" fontId="41" fillId="0" borderId="10" xfId="27" applyNumberFormat="1" applyFont="1" applyBorder="1"/>
    <xf numFmtId="182" fontId="2" fillId="0" borderId="4" xfId="24" applyNumberFormat="1" applyBorder="1"/>
    <xf numFmtId="182" fontId="2" fillId="0" borderId="11" xfId="27" applyNumberFormat="1" applyBorder="1"/>
    <xf numFmtId="182" fontId="41" fillId="0" borderId="11" xfId="27" applyNumberFormat="1" applyFont="1" applyBorder="1"/>
    <xf numFmtId="183" fontId="10" fillId="0" borderId="8" xfId="9" applyNumberFormat="1" applyFont="1" applyBorder="1"/>
    <xf numFmtId="183" fontId="28" fillId="0" borderId="8" xfId="9" applyNumberFormat="1" applyFont="1" applyBorder="1"/>
    <xf numFmtId="183" fontId="13" fillId="0" borderId="8" xfId="9" applyNumberFormat="1" applyFont="1" applyBorder="1"/>
    <xf numFmtId="0" fontId="22" fillId="0" borderId="0" xfId="0" applyFont="1"/>
    <xf numFmtId="0" fontId="33" fillId="0" borderId="0" xfId="0" applyFont="1"/>
    <xf numFmtId="175" fontId="1" fillId="0" borderId="0" xfId="14" applyNumberFormat="1" applyFont="1"/>
    <xf numFmtId="9" fontId="1" fillId="0" borderId="0" xfId="14" applyFont="1"/>
    <xf numFmtId="0" fontId="1" fillId="0" borderId="0" xfId="4" applyFont="1"/>
    <xf numFmtId="169" fontId="9" fillId="0" borderId="0" xfId="14" applyNumberFormat="1" applyFont="1" applyFill="1"/>
    <xf numFmtId="169" fontId="9" fillId="0" borderId="0" xfId="14" applyNumberFormat="1" applyFont="1"/>
    <xf numFmtId="177" fontId="1" fillId="0" borderId="3" xfId="25" applyNumberFormat="1" applyFont="1" applyBorder="1"/>
    <xf numFmtId="177" fontId="1" fillId="0" borderId="10" xfId="25" applyNumberFormat="1" applyFont="1" applyBorder="1"/>
    <xf numFmtId="178" fontId="1" fillId="0" borderId="3" xfId="25" applyNumberFormat="1" applyFont="1" applyBorder="1"/>
    <xf numFmtId="178" fontId="1" fillId="0" borderId="10" xfId="25" applyNumberFormat="1" applyFont="1" applyBorder="1"/>
    <xf numFmtId="178" fontId="1" fillId="0" borderId="11" xfId="25" applyNumberFormat="1" applyFont="1" applyBorder="1"/>
    <xf numFmtId="9" fontId="18" fillId="0" borderId="0" xfId="14" applyFont="1"/>
    <xf numFmtId="0" fontId="25" fillId="0" borderId="8" xfId="0" quotePrefix="1" applyFont="1" applyBorder="1" applyAlignment="1">
      <alignment horizontal="center" wrapText="1"/>
    </xf>
    <xf numFmtId="0" fontId="10" fillId="0" borderId="8" xfId="0" applyFont="1" applyBorder="1" applyAlignment="1">
      <alignment horizontal="center" wrapText="1"/>
    </xf>
    <xf numFmtId="0" fontId="25" fillId="0" borderId="8" xfId="0" applyFont="1" applyBorder="1" applyAlignment="1">
      <alignment horizontal="center" wrapText="1"/>
    </xf>
    <xf numFmtId="0" fontId="0" fillId="0" borderId="0" xfId="0" applyAlignment="1">
      <alignment horizontal="left" wrapText="1"/>
    </xf>
    <xf numFmtId="0" fontId="0" fillId="0" borderId="15" xfId="0" applyBorder="1" applyAlignment="1">
      <alignment horizontal="center"/>
    </xf>
    <xf numFmtId="0" fontId="0" fillId="0" borderId="21" xfId="0" applyBorder="1" applyAlignment="1">
      <alignment horizontal="center"/>
    </xf>
    <xf numFmtId="0" fontId="0" fillId="0" borderId="16" xfId="0" applyBorder="1" applyAlignment="1">
      <alignment horizontal="center"/>
    </xf>
    <xf numFmtId="0" fontId="13" fillId="0" borderId="26" xfId="0" applyFont="1" applyBorder="1" applyAlignment="1">
      <alignment horizontal="center"/>
    </xf>
    <xf numFmtId="0" fontId="13" fillId="0" borderId="31" xfId="0" applyFont="1" applyBorder="1" applyAlignment="1">
      <alignment horizontal="center"/>
    </xf>
    <xf numFmtId="0" fontId="13" fillId="0" borderId="12" xfId="0" applyFont="1" applyBorder="1" applyAlignment="1">
      <alignment horizontal="center"/>
    </xf>
    <xf numFmtId="0" fontId="39" fillId="0" borderId="0" xfId="24" applyFont="1" applyAlignment="1">
      <alignment horizontal="center" wrapText="1"/>
    </xf>
    <xf numFmtId="0" fontId="33" fillId="0" borderId="33" xfId="0" applyFont="1" applyBorder="1" applyAlignment="1">
      <alignment vertical="center" wrapText="1"/>
    </xf>
    <xf numFmtId="0" fontId="33" fillId="0" borderId="13" xfId="0" applyFont="1" applyBorder="1" applyAlignment="1">
      <alignment vertical="center" wrapText="1"/>
    </xf>
    <xf numFmtId="0" fontId="45" fillId="0" borderId="33" xfId="0" applyFont="1" applyBorder="1" applyAlignment="1">
      <alignment horizontal="center" vertical="center" wrapText="1"/>
    </xf>
    <xf numFmtId="0" fontId="45" fillId="0" borderId="13" xfId="0" applyFont="1" applyBorder="1" applyAlignment="1">
      <alignment horizontal="center" vertical="center" wrapText="1"/>
    </xf>
  </cellXfs>
  <cellStyles count="31">
    <cellStyle name="Comma" xfId="15" builtinId="3"/>
    <cellStyle name="Comma 2" xfId="1" xr:uid="{00000000-0005-0000-0000-000001000000}"/>
    <cellStyle name="Comma 3" xfId="2" xr:uid="{00000000-0005-0000-0000-000002000000}"/>
    <cellStyle name="Comma 3 2" xfId="25" xr:uid="{3D4680EC-21D3-4150-B56E-137850BBA8A8}"/>
    <cellStyle name="Comma 4" xfId="5" xr:uid="{00000000-0005-0000-0000-000003000000}"/>
    <cellStyle name="Comma 4 2" xfId="12" xr:uid="{00000000-0005-0000-0000-000004000000}"/>
    <cellStyle name="Comma 5" xfId="9" xr:uid="{00000000-0005-0000-0000-000005000000}"/>
    <cellStyle name="Comma 5 2" xfId="20" xr:uid="{00000000-0005-0000-0000-000006000000}"/>
    <cellStyle name="Comma 6" xfId="27" xr:uid="{13FA6B0A-0063-46B9-B51C-F706DE503C10}"/>
    <cellStyle name="Comma 7" xfId="30" xr:uid="{ED1397B4-6AA5-4B65-82BC-F785D93B98D1}"/>
    <cellStyle name="Currency" xfId="23" builtinId="4"/>
    <cellStyle name="Currency 2" xfId="8" xr:uid="{00000000-0005-0000-0000-000007000000}"/>
    <cellStyle name="Currency 2 2" xfId="19" xr:uid="{00000000-0005-0000-0000-000008000000}"/>
    <cellStyle name="Normal" xfId="0" builtinId="0"/>
    <cellStyle name="Normal 2" xfId="4" xr:uid="{00000000-0005-0000-0000-00000A000000}"/>
    <cellStyle name="Normal 2 2" xfId="11" xr:uid="{00000000-0005-0000-0000-00000B000000}"/>
    <cellStyle name="Normal 2 3" xfId="16" xr:uid="{00000000-0005-0000-0000-00000C000000}"/>
    <cellStyle name="Normal 3" xfId="7" xr:uid="{00000000-0005-0000-0000-00000D000000}"/>
    <cellStyle name="Normal 3 2" xfId="18" xr:uid="{00000000-0005-0000-0000-00000E000000}"/>
    <cellStyle name="Normal 4" xfId="17" xr:uid="{00000000-0005-0000-0000-00000F000000}"/>
    <cellStyle name="Normal 5" xfId="21" xr:uid="{F7102BF5-2A89-445E-AFE5-4A0FFA129609}"/>
    <cellStyle name="Normal 5 2" xfId="28" xr:uid="{2F94FC84-852B-4A47-814A-36C446C3122F}"/>
    <cellStyle name="Normal 6" xfId="24" xr:uid="{40C177E8-27DE-4679-AD87-BA6887E6E691}"/>
    <cellStyle name="Percent" xfId="14" builtinId="5"/>
    <cellStyle name="Percent 2" xfId="3" xr:uid="{00000000-0005-0000-0000-000011000000}"/>
    <cellStyle name="Percent 3" xfId="6" xr:uid="{00000000-0005-0000-0000-000012000000}"/>
    <cellStyle name="Percent 3 2" xfId="13" xr:uid="{00000000-0005-0000-0000-000013000000}"/>
    <cellStyle name="Percent 4" xfId="10" xr:uid="{00000000-0005-0000-0000-000014000000}"/>
    <cellStyle name="Percent 5" xfId="22" xr:uid="{20E63BF9-8EE1-481E-BDE4-F1BAB8E7D8B2}"/>
    <cellStyle name="Percent 6" xfId="26" xr:uid="{0217CFEC-E16D-4B77-ACA0-511490849645}"/>
    <cellStyle name="Percent 7" xfId="29" xr:uid="{EFFCD781-E8CB-4470-9963-74DA717BFC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G8"/>
  <sheetViews>
    <sheetView showGridLines="0" showWhiteSpace="0" view="pageLayout" zoomScale="115" zoomScaleNormal="110" zoomScaleSheetLayoutView="115" zoomScalePageLayoutView="115" workbookViewId="0">
      <selection activeCell="C10" sqref="C10"/>
    </sheetView>
  </sheetViews>
  <sheetFormatPr defaultRowHeight="15.75" x14ac:dyDescent="0.25"/>
  <cols>
    <col min="1" max="1" width="2.21875" customWidth="1"/>
    <col min="2" max="2" width="26.33203125" style="1" customWidth="1"/>
    <col min="3" max="3" width="10.21875" style="1" customWidth="1"/>
    <col min="4" max="4" width="9.21875" style="132" customWidth="1"/>
    <col min="5" max="5" width="10.77734375" style="1" customWidth="1"/>
    <col min="6" max="6" width="6.88671875" customWidth="1"/>
    <col min="7" max="7" width="3" customWidth="1"/>
  </cols>
  <sheetData>
    <row r="2" spans="2:7" x14ac:dyDescent="0.2">
      <c r="B2" s="87" t="s">
        <v>0</v>
      </c>
      <c r="C2" s="120" t="s">
        <v>1</v>
      </c>
      <c r="D2" s="121" t="s">
        <v>2</v>
      </c>
      <c r="E2" s="31" t="s">
        <v>3</v>
      </c>
    </row>
    <row r="3" spans="2:7" x14ac:dyDescent="0.25">
      <c r="B3" s="221" t="s">
        <v>4</v>
      </c>
      <c r="C3" s="22"/>
      <c r="D3" s="23"/>
      <c r="E3" s="23"/>
    </row>
    <row r="4" spans="2:7" ht="6.6" customHeight="1" x14ac:dyDescent="0.25">
      <c r="B4" s="222"/>
      <c r="C4" s="22"/>
      <c r="D4" s="23"/>
      <c r="E4" s="23"/>
    </row>
    <row r="5" spans="2:7" x14ac:dyDescent="0.25">
      <c r="B5" s="222" t="s">
        <v>5</v>
      </c>
      <c r="C5" s="22"/>
      <c r="D5" s="23"/>
      <c r="E5" s="23"/>
    </row>
    <row r="6" spans="2:7" ht="15" x14ac:dyDescent="0.2">
      <c r="B6" s="223" t="s">
        <v>6</v>
      </c>
      <c r="C6" s="224">
        <v>8.9189484536417574</v>
      </c>
      <c r="D6" s="225">
        <v>6.7363981434192697</v>
      </c>
      <c r="E6" s="226">
        <f>D6-C6</f>
        <v>-2.1825503102224877</v>
      </c>
      <c r="F6" s="15">
        <f>D6/C6-1</f>
        <v>-0.24470937595017894</v>
      </c>
      <c r="G6" s="12"/>
    </row>
    <row r="7" spans="2:7" ht="17.25" x14ac:dyDescent="0.35">
      <c r="B7" s="223" t="s">
        <v>7</v>
      </c>
      <c r="C7" s="227">
        <v>0.5</v>
      </c>
      <c r="D7" s="228">
        <f>0.5</f>
        <v>0.5</v>
      </c>
      <c r="E7" s="229">
        <f>D7-C7</f>
        <v>0</v>
      </c>
      <c r="F7" s="12"/>
    </row>
    <row r="8" spans="2:7" ht="15" x14ac:dyDescent="0.2">
      <c r="B8" s="223" t="s">
        <v>8</v>
      </c>
      <c r="C8" s="230">
        <v>9.4189484536417574</v>
      </c>
      <c r="D8" s="231">
        <f>SUM(D6:D7)</f>
        <v>7.2363981434192697</v>
      </c>
      <c r="E8" s="226">
        <f>D8-C8</f>
        <v>-2.1825503102224877</v>
      </c>
      <c r="F8" s="12"/>
      <c r="G8" s="15"/>
    </row>
  </sheetData>
  <pageMargins left="0.7" right="0.7" top="0.75" bottom="0.75" header="0.3" footer="0.3"/>
  <pageSetup scale="72" orientation="portrait" r:id="rId1"/>
  <headerFooter>
    <oddFooter>&amp;C&amp;A</oddFooter>
  </headerFooter>
  <colBreaks count="1" manualBreakCount="1">
    <brk id="11" max="4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J37"/>
  <sheetViews>
    <sheetView showGridLines="0" view="pageLayout" zoomScaleNormal="115" zoomScaleSheetLayoutView="85" workbookViewId="0">
      <selection activeCell="G21" sqref="G21:H21"/>
    </sheetView>
  </sheetViews>
  <sheetFormatPr defaultRowHeight="15" x14ac:dyDescent="0.2"/>
  <cols>
    <col min="1" max="1" width="1.5546875" customWidth="1"/>
    <col min="2" max="2" width="19.33203125" customWidth="1"/>
    <col min="3" max="3" width="8.21875" customWidth="1"/>
    <col min="4" max="4" width="7.5546875" customWidth="1"/>
    <col min="5" max="5" width="7.6640625" customWidth="1"/>
    <col min="6" max="6" width="9.44140625" customWidth="1"/>
    <col min="7" max="7" width="8.5546875" bestFit="1" customWidth="1"/>
  </cols>
  <sheetData>
    <row r="2" spans="2:10" ht="38.25" customHeight="1" x14ac:dyDescent="0.25">
      <c r="B2" s="111"/>
      <c r="C2" s="255" t="str">
        <f>'Figure 2 . LF Rate'!$C$2</f>
        <v>2025</v>
      </c>
      <c r="D2" s="256">
        <f>C2+1</f>
        <v>2026</v>
      </c>
      <c r="E2" s="257" t="str">
        <f>'Figure 2 . LF Rate'!$D$2</f>
        <v>2026</v>
      </c>
      <c r="F2" s="256">
        <f>E2+1</f>
        <v>2027</v>
      </c>
      <c r="G2" s="257" t="s">
        <v>3</v>
      </c>
      <c r="H2" s="256" t="e">
        <f>G2+1</f>
        <v>#VALUE!</v>
      </c>
    </row>
    <row r="3" spans="2:10" ht="31.5" x14ac:dyDescent="0.25">
      <c r="B3" s="108"/>
      <c r="C3" s="138" t="s">
        <v>9</v>
      </c>
      <c r="D3" s="138" t="s">
        <v>10</v>
      </c>
      <c r="E3" s="138" t="s">
        <v>9</v>
      </c>
      <c r="F3" s="138" t="s">
        <v>10</v>
      </c>
      <c r="G3" s="138" t="s">
        <v>9</v>
      </c>
      <c r="H3" s="138" t="s">
        <v>10</v>
      </c>
    </row>
    <row r="4" spans="2:10" ht="15.75" x14ac:dyDescent="0.25">
      <c r="B4" s="139" t="s">
        <v>11</v>
      </c>
      <c r="C4" s="108"/>
      <c r="D4" s="108"/>
      <c r="E4" s="108"/>
      <c r="F4" s="108"/>
      <c r="G4" s="108"/>
      <c r="H4" s="108"/>
    </row>
    <row r="5" spans="2:10" x14ac:dyDescent="0.2">
      <c r="B5" s="108" t="s">
        <v>12</v>
      </c>
      <c r="C5" s="97">
        <v>5.7212868139027364</v>
      </c>
      <c r="D5" s="97">
        <v>0.53949142911767689</v>
      </c>
      <c r="E5" s="192" t="s">
        <v>13</v>
      </c>
      <c r="F5" s="192" t="s">
        <v>13</v>
      </c>
      <c r="G5" s="192" t="s">
        <v>13</v>
      </c>
      <c r="H5" s="192" t="s">
        <v>13</v>
      </c>
      <c r="J5" s="133"/>
    </row>
    <row r="6" spans="2:10" ht="17.25" x14ac:dyDescent="0.35">
      <c r="B6" s="108" t="s">
        <v>14</v>
      </c>
      <c r="C6" s="140">
        <v>2.7040488627118857</v>
      </c>
      <c r="D6" s="140">
        <v>0.25309679133784407</v>
      </c>
      <c r="E6" s="193" t="s">
        <v>13</v>
      </c>
      <c r="F6" s="193" t="s">
        <v>13</v>
      </c>
      <c r="G6" s="193" t="s">
        <v>13</v>
      </c>
      <c r="H6" s="193" t="s">
        <v>13</v>
      </c>
      <c r="J6" s="134"/>
    </row>
    <row r="7" spans="2:10" x14ac:dyDescent="0.2">
      <c r="B7" s="108" t="s">
        <v>15</v>
      </c>
      <c r="C7" s="97">
        <v>8.4253356766146226</v>
      </c>
      <c r="D7" s="97">
        <v>0.79258822045552102</v>
      </c>
      <c r="E7" s="216" t="s">
        <v>13</v>
      </c>
      <c r="F7" s="192" t="s">
        <v>13</v>
      </c>
      <c r="G7" s="192" t="s">
        <v>13</v>
      </c>
      <c r="H7" s="192" t="s">
        <v>13</v>
      </c>
      <c r="J7" s="133"/>
    </row>
    <row r="8" spans="2:10" ht="9" customHeight="1" x14ac:dyDescent="0.2">
      <c r="B8" s="108"/>
      <c r="C8" s="97"/>
      <c r="D8" s="97"/>
      <c r="E8" s="217"/>
      <c r="F8" s="97"/>
      <c r="G8" s="97"/>
      <c r="H8" s="97"/>
      <c r="J8" s="133"/>
    </row>
    <row r="9" spans="2:10" ht="15.75" x14ac:dyDescent="0.25">
      <c r="B9" s="139" t="s">
        <v>16</v>
      </c>
      <c r="C9" s="97"/>
      <c r="D9" s="97"/>
      <c r="E9" s="217"/>
      <c r="F9" s="97"/>
      <c r="G9" s="97"/>
      <c r="H9" s="97"/>
      <c r="J9" s="133"/>
    </row>
    <row r="10" spans="2:10" x14ac:dyDescent="0.2">
      <c r="B10" s="108" t="s">
        <v>12</v>
      </c>
      <c r="C10" s="97">
        <v>6.2052847507424858</v>
      </c>
      <c r="D10" s="97">
        <v>0.79643859990716737</v>
      </c>
      <c r="E10" s="192" t="s">
        <v>13</v>
      </c>
      <c r="F10" s="192" t="s">
        <v>13</v>
      </c>
      <c r="G10" s="192" t="s">
        <v>13</v>
      </c>
      <c r="H10" s="192" t="s">
        <v>13</v>
      </c>
      <c r="J10" s="133"/>
    </row>
    <row r="11" spans="2:10" ht="17.25" x14ac:dyDescent="0.35">
      <c r="B11" s="108" t="s">
        <v>14</v>
      </c>
      <c r="C11" s="140">
        <v>2.85230375337161</v>
      </c>
      <c r="D11" s="140">
        <v>0.35994755571030246</v>
      </c>
      <c r="E11" s="193" t="s">
        <v>13</v>
      </c>
      <c r="F11" s="193" t="s">
        <v>13</v>
      </c>
      <c r="G11" s="193" t="s">
        <v>13</v>
      </c>
      <c r="H11" s="193" t="s">
        <v>13</v>
      </c>
      <c r="J11" s="134"/>
    </row>
    <row r="12" spans="2:10" x14ac:dyDescent="0.2">
      <c r="B12" s="108" t="s">
        <v>15</v>
      </c>
      <c r="C12" s="97">
        <v>9.0575885041140953</v>
      </c>
      <c r="D12" s="97">
        <v>1.1563861556174699</v>
      </c>
      <c r="E12" s="192" t="s">
        <v>13</v>
      </c>
      <c r="F12" s="192" t="s">
        <v>13</v>
      </c>
      <c r="G12" s="192" t="s">
        <v>13</v>
      </c>
      <c r="H12" s="192" t="s">
        <v>13</v>
      </c>
      <c r="J12" s="133"/>
    </row>
    <row r="13" spans="2:10" ht="8.25" customHeight="1" x14ac:dyDescent="0.2">
      <c r="B13" s="108"/>
      <c r="C13" s="97"/>
      <c r="D13" s="97"/>
      <c r="E13" s="97"/>
      <c r="F13" s="97"/>
      <c r="G13" s="97"/>
      <c r="H13" s="97"/>
      <c r="J13" s="133"/>
    </row>
    <row r="14" spans="2:10" ht="15.75" x14ac:dyDescent="0.25">
      <c r="B14" s="139" t="s">
        <v>17</v>
      </c>
      <c r="C14" s="97"/>
      <c r="D14" s="97"/>
      <c r="E14" s="97"/>
      <c r="F14" s="97"/>
      <c r="G14" s="97"/>
      <c r="H14" s="97"/>
      <c r="J14" s="133"/>
    </row>
    <row r="15" spans="2:10" x14ac:dyDescent="0.2">
      <c r="B15" s="108" t="s">
        <v>12</v>
      </c>
      <c r="C15" s="192" t="s">
        <v>13</v>
      </c>
      <c r="D15" s="192" t="s">
        <v>13</v>
      </c>
      <c r="E15" s="97">
        <v>5.3078024749272767</v>
      </c>
      <c r="F15" s="97">
        <v>0.7281568766586487</v>
      </c>
      <c r="G15" s="192" t="s">
        <v>13</v>
      </c>
      <c r="H15" s="192" t="s">
        <v>13</v>
      </c>
      <c r="J15" s="133"/>
    </row>
    <row r="16" spans="2:10" ht="17.25" x14ac:dyDescent="0.35">
      <c r="B16" s="108" t="s">
        <v>14</v>
      </c>
      <c r="C16" s="193" t="s">
        <v>13</v>
      </c>
      <c r="D16" s="193" t="s">
        <v>13</v>
      </c>
      <c r="E16" s="140">
        <v>0</v>
      </c>
      <c r="F16" s="140">
        <v>0</v>
      </c>
      <c r="G16" s="193" t="s">
        <v>13</v>
      </c>
      <c r="H16" s="193" t="s">
        <v>13</v>
      </c>
      <c r="J16" s="134"/>
    </row>
    <row r="17" spans="1:10" x14ac:dyDescent="0.2">
      <c r="B17" s="108" t="s">
        <v>15</v>
      </c>
      <c r="C17" s="192" t="s">
        <v>13</v>
      </c>
      <c r="D17" s="192" t="s">
        <v>13</v>
      </c>
      <c r="E17" s="97">
        <f t="shared" ref="E17" si="0">SUM(E15:E16)</f>
        <v>5.3078024749272767</v>
      </c>
      <c r="F17" s="97">
        <f t="shared" ref="F17" si="1">SUM(F15:F16)</f>
        <v>0.7281568766586487</v>
      </c>
      <c r="G17" s="192" t="s">
        <v>13</v>
      </c>
      <c r="H17" s="192" t="s">
        <v>13</v>
      </c>
      <c r="J17" s="133"/>
    </row>
    <row r="18" spans="1:10" ht="7.5" customHeight="1" x14ac:dyDescent="0.2">
      <c r="B18" s="108"/>
      <c r="C18" s="192"/>
      <c r="D18" s="192"/>
      <c r="E18" s="97"/>
      <c r="F18" s="97"/>
      <c r="G18" s="192"/>
      <c r="H18" s="192"/>
      <c r="J18" s="133"/>
    </row>
    <row r="19" spans="1:10" ht="15.75" x14ac:dyDescent="0.25">
      <c r="B19" s="139" t="s">
        <v>18</v>
      </c>
      <c r="C19" s="97"/>
      <c r="D19" s="97"/>
      <c r="E19" s="97"/>
      <c r="F19" s="97"/>
      <c r="G19" s="97"/>
      <c r="H19" s="97"/>
      <c r="J19" s="133"/>
    </row>
    <row r="20" spans="1:10" x14ac:dyDescent="0.2">
      <c r="B20" s="108" t="s">
        <v>12</v>
      </c>
      <c r="C20" s="97">
        <v>8.1509662695686664</v>
      </c>
      <c r="D20" s="97">
        <v>2.364006204361305</v>
      </c>
      <c r="E20" s="97">
        <v>10.008292912704581</v>
      </c>
      <c r="F20" s="97">
        <v>3.5728053145445666</v>
      </c>
      <c r="G20" s="97">
        <f t="shared" ref="G20:G21" si="2">E20-C20</f>
        <v>1.8573266431359148</v>
      </c>
      <c r="H20" s="97">
        <f t="shared" ref="H20:H21" si="3">F20-D20</f>
        <v>1.2087991101832616</v>
      </c>
      <c r="J20" s="133"/>
    </row>
    <row r="21" spans="1:10" ht="17.25" x14ac:dyDescent="0.35">
      <c r="B21" s="108" t="s">
        <v>14</v>
      </c>
      <c r="C21" s="140">
        <v>0.75244957515926414</v>
      </c>
      <c r="D21" s="140">
        <v>0.21629661261943559</v>
      </c>
      <c r="E21" s="140">
        <v>0</v>
      </c>
      <c r="F21" s="140">
        <v>0</v>
      </c>
      <c r="G21" s="218">
        <f t="shared" si="2"/>
        <v>-0.75244957515926414</v>
      </c>
      <c r="H21" s="218">
        <f t="shared" si="3"/>
        <v>-0.21629661261943559</v>
      </c>
      <c r="J21" s="134"/>
    </row>
    <row r="22" spans="1:10" x14ac:dyDescent="0.2">
      <c r="B22" s="108" t="s">
        <v>15</v>
      </c>
      <c r="C22" s="97">
        <v>8.903415844727931</v>
      </c>
      <c r="D22" s="97">
        <v>2.5803028169807405</v>
      </c>
      <c r="E22" s="97">
        <f>SUM(E20:E21)</f>
        <v>10.008292912704581</v>
      </c>
      <c r="F22" s="97">
        <f>SUM(F20:F21)</f>
        <v>3.5728053145445666</v>
      </c>
      <c r="G22" s="97">
        <f t="shared" ref="G22:H22" si="4">SUM(G20:G21)</f>
        <v>1.1048770679766506</v>
      </c>
      <c r="H22" s="97">
        <f t="shared" si="4"/>
        <v>0.99250249756382602</v>
      </c>
      <c r="J22" s="133"/>
    </row>
    <row r="23" spans="1:10" ht="5.25" customHeight="1" x14ac:dyDescent="0.2">
      <c r="B23" s="141"/>
      <c r="C23" s="142"/>
      <c r="D23" s="142"/>
      <c r="E23" s="142"/>
      <c r="F23" s="142"/>
      <c r="G23" s="143"/>
      <c r="H23" s="143"/>
    </row>
    <row r="24" spans="1:10" ht="9.75" customHeight="1" x14ac:dyDescent="0.2"/>
    <row r="27" spans="1:10" x14ac:dyDescent="0.2">
      <c r="E27" s="15"/>
      <c r="F27" s="15"/>
    </row>
    <row r="28" spans="1:10" x14ac:dyDescent="0.2">
      <c r="E28" s="15"/>
      <c r="F28" s="15"/>
    </row>
    <row r="29" spans="1:10" ht="39" customHeight="1" x14ac:dyDescent="0.2">
      <c r="A29" s="258" t="s">
        <v>19</v>
      </c>
      <c r="B29" s="258"/>
      <c r="C29" s="258"/>
      <c r="D29" s="258"/>
      <c r="E29" s="258"/>
      <c r="F29" s="258"/>
      <c r="G29" s="258"/>
      <c r="H29" s="258"/>
    </row>
    <row r="30" spans="1:10" x14ac:dyDescent="0.2">
      <c r="A30" s="258"/>
      <c r="B30" s="258"/>
      <c r="C30" s="258"/>
      <c r="D30" s="258"/>
      <c r="E30" s="258"/>
      <c r="F30" s="258"/>
      <c r="G30" s="258"/>
      <c r="H30" s="258"/>
    </row>
    <row r="31" spans="1:10" x14ac:dyDescent="0.2">
      <c r="A31" s="258"/>
      <c r="B31" s="258"/>
      <c r="C31" s="258"/>
      <c r="D31" s="258"/>
      <c r="E31" s="258"/>
      <c r="F31" s="258"/>
      <c r="G31" s="258"/>
      <c r="H31" s="258"/>
    </row>
    <row r="32" spans="1:10" x14ac:dyDescent="0.2">
      <c r="A32" s="258"/>
      <c r="B32" s="258"/>
      <c r="C32" s="258"/>
      <c r="D32" s="258"/>
      <c r="E32" s="258"/>
      <c r="F32" s="258"/>
      <c r="G32" s="258"/>
      <c r="H32" s="258"/>
    </row>
    <row r="33" spans="5:6" x14ac:dyDescent="0.2">
      <c r="E33" s="15"/>
      <c r="F33" s="15"/>
    </row>
    <row r="34" spans="5:6" x14ac:dyDescent="0.2">
      <c r="E34" s="15"/>
      <c r="F34" s="15"/>
    </row>
    <row r="35" spans="5:6" x14ac:dyDescent="0.2">
      <c r="E35" s="15"/>
      <c r="F35" s="15"/>
    </row>
    <row r="36" spans="5:6" x14ac:dyDescent="0.2">
      <c r="E36" s="15"/>
      <c r="F36" s="15"/>
    </row>
    <row r="37" spans="5:6" x14ac:dyDescent="0.2">
      <c r="E37" s="15"/>
      <c r="F37" s="15"/>
    </row>
  </sheetData>
  <mergeCells count="4">
    <mergeCell ref="C2:D2"/>
    <mergeCell ref="E2:F2"/>
    <mergeCell ref="G2:H2"/>
    <mergeCell ref="A29:H32"/>
  </mergeCells>
  <pageMargins left="0.75" right="0.75" top="1" bottom="1" header="0.5" footer="0.5"/>
  <pageSetup orientation="portrait" r:id="rId1"/>
  <headerFooter alignWithMargins="0">
    <oddFooter>&amp;C&amp;A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K31"/>
  <sheetViews>
    <sheetView showGridLines="0" view="pageLayout" zoomScaleNormal="115" zoomScaleSheetLayoutView="100" workbookViewId="0">
      <selection activeCell="G14" sqref="G14"/>
    </sheetView>
  </sheetViews>
  <sheetFormatPr defaultColWidth="8.88671875" defaultRowHeight="15.75" x14ac:dyDescent="0.25"/>
  <cols>
    <col min="1" max="1" width="3.21875" style="1" customWidth="1"/>
    <col min="2" max="2" width="19.77734375" style="1" bestFit="1" customWidth="1"/>
    <col min="3" max="3" width="10.33203125" style="1" customWidth="1"/>
    <col min="4" max="4" width="8.88671875" style="1" customWidth="1"/>
    <col min="5" max="5" width="8.77734375" style="1" bestFit="1" customWidth="1"/>
    <col min="6" max="6" width="3.5546875" style="1" customWidth="1"/>
    <col min="7" max="7" width="15.21875" style="1" customWidth="1"/>
    <col min="8" max="11" width="9.21875" customWidth="1"/>
    <col min="12" max="16384" width="8.88671875" style="1"/>
  </cols>
  <sheetData>
    <row r="2" spans="2:10" x14ac:dyDescent="0.25">
      <c r="B2" s="87"/>
      <c r="C2" s="123" t="s">
        <v>1</v>
      </c>
      <c r="D2" s="123">
        <v>2026</v>
      </c>
      <c r="E2" s="194" t="s">
        <v>3</v>
      </c>
      <c r="F2" s="17"/>
    </row>
    <row r="3" spans="2:10" x14ac:dyDescent="0.25">
      <c r="B3" s="195" t="s">
        <v>11</v>
      </c>
      <c r="C3" s="195"/>
      <c r="D3" s="87"/>
      <c r="E3" s="87"/>
    </row>
    <row r="4" spans="2:10" x14ac:dyDescent="0.25">
      <c r="B4" s="87" t="s">
        <v>20</v>
      </c>
      <c r="C4" s="196">
        <v>9.1865169072510096</v>
      </c>
      <c r="D4" s="200" t="s">
        <v>13</v>
      </c>
      <c r="E4" s="200" t="s">
        <v>13</v>
      </c>
      <c r="F4" s="18"/>
      <c r="G4" s="244"/>
      <c r="H4" s="13"/>
      <c r="I4" s="15"/>
      <c r="J4" s="14"/>
    </row>
    <row r="5" spans="2:10" ht="18" x14ac:dyDescent="0.4">
      <c r="B5" s="87" t="s">
        <v>12</v>
      </c>
      <c r="C5" s="198">
        <v>3.919490765637442</v>
      </c>
      <c r="D5" s="201" t="s">
        <v>13</v>
      </c>
      <c r="E5" s="202" t="s">
        <v>13</v>
      </c>
      <c r="F5" s="19"/>
      <c r="G5" s="244"/>
      <c r="H5" s="13"/>
      <c r="I5" s="15"/>
    </row>
    <row r="6" spans="2:10" x14ac:dyDescent="0.25">
      <c r="B6" s="87" t="s">
        <v>15</v>
      </c>
      <c r="C6" s="197">
        <v>13.106007672888452</v>
      </c>
      <c r="D6" s="200" t="s">
        <v>13</v>
      </c>
      <c r="E6" s="200" t="s">
        <v>13</v>
      </c>
      <c r="F6" s="18"/>
      <c r="G6" s="245"/>
      <c r="H6" s="13"/>
      <c r="I6" s="16"/>
    </row>
    <row r="7" spans="2:10" ht="8.25" customHeight="1" x14ac:dyDescent="0.25">
      <c r="B7" s="87"/>
      <c r="C7" s="196"/>
      <c r="D7" s="197"/>
      <c r="E7" s="214"/>
      <c r="F7" s="18"/>
      <c r="G7" s="244"/>
      <c r="H7" s="13"/>
      <c r="I7" s="16"/>
    </row>
    <row r="8" spans="2:10" x14ac:dyDescent="0.25">
      <c r="B8" s="195" t="s">
        <v>16</v>
      </c>
      <c r="C8" s="196"/>
      <c r="D8" s="197"/>
      <c r="E8" s="214"/>
      <c r="F8" s="18"/>
      <c r="G8" s="244"/>
      <c r="H8" s="13"/>
      <c r="I8" s="16"/>
    </row>
    <row r="9" spans="2:10" x14ac:dyDescent="0.25">
      <c r="B9" s="87" t="s">
        <v>20</v>
      </c>
      <c r="C9" s="196">
        <v>9.2757063917874287</v>
      </c>
      <c r="D9" s="200" t="s">
        <v>13</v>
      </c>
      <c r="E9" s="215" t="s">
        <v>13</v>
      </c>
      <c r="F9" s="18"/>
      <c r="G9" s="244"/>
      <c r="H9" s="13"/>
      <c r="I9" s="16"/>
    </row>
    <row r="10" spans="2:10" ht="18" x14ac:dyDescent="0.4">
      <c r="B10" s="87" t="s">
        <v>12</v>
      </c>
      <c r="C10" s="198">
        <v>4.1298278085466222</v>
      </c>
      <c r="D10" s="201" t="s">
        <v>13</v>
      </c>
      <c r="E10" s="202" t="s">
        <v>13</v>
      </c>
      <c r="F10" s="19"/>
      <c r="G10" s="244"/>
      <c r="H10" s="13"/>
      <c r="I10" s="16"/>
    </row>
    <row r="11" spans="2:10" x14ac:dyDescent="0.25">
      <c r="B11" s="87" t="s">
        <v>15</v>
      </c>
      <c r="C11" s="197">
        <v>13.405534200334051</v>
      </c>
      <c r="D11" s="200" t="s">
        <v>13</v>
      </c>
      <c r="E11" s="200" t="s">
        <v>13</v>
      </c>
      <c r="F11" s="18"/>
      <c r="G11" s="245"/>
      <c r="H11" s="13"/>
      <c r="I11" s="16"/>
    </row>
    <row r="12" spans="2:10" ht="8.25" customHeight="1" x14ac:dyDescent="0.25">
      <c r="B12" s="87"/>
      <c r="C12" s="196"/>
      <c r="D12" s="197"/>
      <c r="E12" s="197"/>
      <c r="F12" s="18"/>
      <c r="G12" s="244"/>
      <c r="H12" s="13"/>
      <c r="I12" s="16"/>
    </row>
    <row r="13" spans="2:10" x14ac:dyDescent="0.25">
      <c r="B13" s="195" t="s">
        <v>21</v>
      </c>
      <c r="C13" s="196"/>
      <c r="D13" s="197"/>
      <c r="E13" s="197"/>
      <c r="F13" s="18"/>
      <c r="G13" s="244"/>
      <c r="H13" s="13"/>
      <c r="I13" s="16"/>
    </row>
    <row r="14" spans="2:10" x14ac:dyDescent="0.25">
      <c r="B14" s="87" t="s">
        <v>20</v>
      </c>
      <c r="C14" s="203" t="s">
        <v>13</v>
      </c>
      <c r="D14" s="197">
        <v>6.9003319976270703</v>
      </c>
      <c r="E14" s="200" t="s">
        <v>13</v>
      </c>
      <c r="F14" s="18"/>
      <c r="G14" s="244"/>
      <c r="H14" s="13"/>
      <c r="I14" s="16"/>
    </row>
    <row r="15" spans="2:10" ht="18" x14ac:dyDescent="0.4">
      <c r="B15" s="87" t="s">
        <v>12</v>
      </c>
      <c r="C15" s="204" t="s">
        <v>13</v>
      </c>
      <c r="D15" s="199">
        <v>2.516423478777416</v>
      </c>
      <c r="E15" s="202" t="s">
        <v>13</v>
      </c>
      <c r="F15" s="19"/>
      <c r="G15" s="244"/>
      <c r="H15" s="13"/>
      <c r="I15" s="16"/>
    </row>
    <row r="16" spans="2:10" x14ac:dyDescent="0.25">
      <c r="B16" s="87" t="s">
        <v>15</v>
      </c>
      <c r="C16" s="200" t="s">
        <v>13</v>
      </c>
      <c r="D16" s="197">
        <f>SUM(D14:D15)</f>
        <v>9.4167554764044858</v>
      </c>
      <c r="E16" s="200" t="s">
        <v>13</v>
      </c>
      <c r="F16" s="18"/>
      <c r="G16" s="245"/>
      <c r="H16" s="13"/>
      <c r="I16" s="16"/>
    </row>
    <row r="17" spans="2:11" ht="7.5" customHeight="1" x14ac:dyDescent="0.25">
      <c r="B17" s="87"/>
      <c r="C17" s="196"/>
      <c r="D17" s="197"/>
      <c r="E17" s="197"/>
      <c r="F17" s="18"/>
      <c r="G17" s="244"/>
      <c r="H17" s="13"/>
      <c r="I17" s="16"/>
    </row>
    <row r="18" spans="2:11" x14ac:dyDescent="0.25">
      <c r="B18" s="195" t="s">
        <v>18</v>
      </c>
      <c r="C18" s="196"/>
      <c r="D18" s="197"/>
      <c r="E18" s="197"/>
      <c r="F18" s="18"/>
      <c r="G18" s="244"/>
      <c r="H18" s="13"/>
      <c r="I18" s="16"/>
    </row>
    <row r="19" spans="2:11" x14ac:dyDescent="0.25">
      <c r="B19" s="87" t="s">
        <v>20</v>
      </c>
      <c r="C19" s="196">
        <v>9.4644748833424774</v>
      </c>
      <c r="D19" s="197">
        <v>7.0617661737464203</v>
      </c>
      <c r="E19" s="219">
        <f t="shared" ref="E19:E20" si="0">D19-$C19</f>
        <v>-2.4027087095960571</v>
      </c>
      <c r="F19" s="18"/>
      <c r="G19" s="244"/>
      <c r="H19" s="13"/>
      <c r="I19" s="16"/>
    </row>
    <row r="20" spans="2:11" ht="18" x14ac:dyDescent="0.4">
      <c r="B20" s="87" t="s">
        <v>12</v>
      </c>
      <c r="C20" s="198">
        <v>5.4614741784717689</v>
      </c>
      <c r="D20" s="199">
        <v>4.0640594239323251</v>
      </c>
      <c r="E20" s="220">
        <f t="shared" si="0"/>
        <v>-1.3974147545394437</v>
      </c>
      <c r="F20" s="19"/>
      <c r="G20" s="244"/>
      <c r="H20" s="13"/>
      <c r="I20" s="16"/>
    </row>
    <row r="21" spans="2:11" x14ac:dyDescent="0.25">
      <c r="B21" s="87" t="s">
        <v>15</v>
      </c>
      <c r="C21" s="197">
        <v>14.925949061814247</v>
      </c>
      <c r="D21" s="197">
        <f t="shared" ref="D21" si="1">SUM(D19:D20)</f>
        <v>11.125825597678745</v>
      </c>
      <c r="E21" s="219">
        <f>SUM(E19:E20)</f>
        <v>-3.8001234641355008</v>
      </c>
      <c r="F21" s="18"/>
      <c r="G21" s="245"/>
      <c r="H21" s="12"/>
      <c r="I21" s="16"/>
    </row>
    <row r="22" spans="2:11" x14ac:dyDescent="0.25">
      <c r="B22" s="24"/>
      <c r="C22" s="25"/>
      <c r="D22" s="25"/>
      <c r="E22" s="25"/>
      <c r="F22" s="7"/>
    </row>
    <row r="23" spans="2:11" x14ac:dyDescent="0.25">
      <c r="B23" s="258" t="s">
        <v>19</v>
      </c>
      <c r="C23" s="258"/>
      <c r="D23" s="258"/>
      <c r="E23" s="258"/>
      <c r="F23" s="258"/>
      <c r="G23" s="258"/>
      <c r="H23" s="258"/>
      <c r="I23" s="258"/>
    </row>
    <row r="24" spans="2:11" x14ac:dyDescent="0.25">
      <c r="B24" s="258"/>
      <c r="C24" s="258"/>
      <c r="D24" s="258"/>
      <c r="E24" s="258"/>
      <c r="F24" s="258"/>
      <c r="G24" s="258"/>
      <c r="H24" s="258"/>
      <c r="I24" s="258"/>
    </row>
    <row r="25" spans="2:11" x14ac:dyDescent="0.25">
      <c r="B25" s="258"/>
      <c r="C25" s="258"/>
      <c r="D25" s="258"/>
      <c r="E25" s="258"/>
      <c r="F25" s="258"/>
      <c r="G25" s="258"/>
      <c r="H25" s="258"/>
      <c r="I25" s="258"/>
    </row>
    <row r="26" spans="2:11" x14ac:dyDescent="0.25">
      <c r="B26" s="258"/>
      <c r="C26" s="258"/>
      <c r="D26" s="258"/>
      <c r="E26" s="258"/>
      <c r="F26" s="258"/>
      <c r="G26" s="258"/>
      <c r="H26" s="258"/>
      <c r="I26" s="258"/>
    </row>
    <row r="27" spans="2:11" x14ac:dyDescent="0.25">
      <c r="C27" s="7"/>
      <c r="D27" s="7"/>
      <c r="E27" s="7"/>
      <c r="F27" s="7"/>
    </row>
    <row r="28" spans="2:11" ht="64.5" customHeight="1" x14ac:dyDescent="0.25"/>
    <row r="30" spans="2:11" x14ac:dyDescent="0.25">
      <c r="E30" s="246"/>
      <c r="F30" s="246"/>
      <c r="K30" s="1"/>
    </row>
    <row r="31" spans="2:11" x14ac:dyDescent="0.25">
      <c r="K31" s="1"/>
    </row>
  </sheetData>
  <mergeCells count="1">
    <mergeCell ref="B23:I26"/>
  </mergeCells>
  <pageMargins left="0.7" right="0.7" top="0.75" bottom="0.75" header="0.3" footer="0.3"/>
  <pageSetup scale="86" orientation="portrait" r:id="rId1"/>
  <headerFooter>
    <oddFooter>&amp;C&amp;A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6EDE7-ED50-43B6-8CA0-CD8908B8B072}">
  <dimension ref="B1:F9"/>
  <sheetViews>
    <sheetView showGridLines="0" view="pageLayout" zoomScaleNormal="100" zoomScaleSheetLayoutView="100" workbookViewId="0">
      <selection activeCell="D4" sqref="D4"/>
    </sheetView>
  </sheetViews>
  <sheetFormatPr defaultRowHeight="15" x14ac:dyDescent="0.2"/>
  <cols>
    <col min="1" max="1" width="2.88671875" customWidth="1"/>
    <col min="2" max="2" width="35.77734375" customWidth="1"/>
    <col min="3" max="3" width="11.77734375" bestFit="1" customWidth="1"/>
    <col min="4" max="4" width="11.44140625" bestFit="1" customWidth="1"/>
    <col min="5" max="5" width="9.6640625" customWidth="1"/>
    <col min="6" max="6" width="8.88671875" hidden="1" customWidth="1"/>
  </cols>
  <sheetData>
    <row r="1" spans="2:5" ht="16.5" thickBot="1" x14ac:dyDescent="0.3">
      <c r="B1" s="119" t="s">
        <v>22</v>
      </c>
    </row>
    <row r="2" spans="2:5" x14ac:dyDescent="0.2">
      <c r="B2" s="90"/>
      <c r="C2" s="259">
        <v>2026</v>
      </c>
      <c r="D2" s="260"/>
      <c r="E2" s="261"/>
    </row>
    <row r="3" spans="2:5" ht="55.15" customHeight="1" x14ac:dyDescent="0.2">
      <c r="B3" s="91" t="s">
        <v>23</v>
      </c>
      <c r="C3" s="63" t="s">
        <v>24</v>
      </c>
      <c r="D3" s="62" t="s">
        <v>25</v>
      </c>
      <c r="E3" s="64" t="s">
        <v>26</v>
      </c>
    </row>
    <row r="4" spans="2:5" ht="15.75" x14ac:dyDescent="0.2">
      <c r="B4" s="92" t="s">
        <v>27</v>
      </c>
      <c r="C4" s="69">
        <f>'Figure 2 . LF Rate'!D6</f>
        <v>6.7363981434192697</v>
      </c>
      <c r="D4" s="88">
        <v>6.9839785106494645</v>
      </c>
      <c r="E4" s="66">
        <v>6.9839785106494645</v>
      </c>
    </row>
    <row r="5" spans="2:5" ht="15.75" x14ac:dyDescent="0.2">
      <c r="B5" s="92" t="s">
        <v>28</v>
      </c>
      <c r="C5" s="65">
        <v>0</v>
      </c>
      <c r="D5" s="88">
        <v>2.1656243394504218</v>
      </c>
      <c r="E5" s="67">
        <v>2.1656243394504218</v>
      </c>
    </row>
    <row r="6" spans="2:5" ht="16.5" thickBot="1" x14ac:dyDescent="0.25">
      <c r="B6" s="93" t="s">
        <v>15</v>
      </c>
      <c r="C6" s="70">
        <f>SUM(C4:C5)</f>
        <v>6.7363981434192697</v>
      </c>
      <c r="D6" s="89">
        <f>SUM(D4:D5)</f>
        <v>9.1496028500998854</v>
      </c>
      <c r="E6" s="68">
        <f>SUM(E4:E5)</f>
        <v>9.1496028500998854</v>
      </c>
    </row>
    <row r="7" spans="2:5" x14ac:dyDescent="0.2">
      <c r="E7" s="213"/>
    </row>
    <row r="8" spans="2:5" x14ac:dyDescent="0.2">
      <c r="E8" s="213"/>
    </row>
    <row r="9" spans="2:5" x14ac:dyDescent="0.2">
      <c r="E9" s="213"/>
    </row>
  </sheetData>
  <mergeCells count="1">
    <mergeCell ref="C2:E2"/>
  </mergeCells>
  <phoneticPr fontId="46" type="noConversion"/>
  <pageMargins left="0.7" right="0.7" top="0.75" bottom="0.75" header="0.3" footer="0.3"/>
  <pageSetup scale="91"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0D826-0E74-4E0D-9AC9-6428E960F420}">
  <dimension ref="B1:E9"/>
  <sheetViews>
    <sheetView showGridLines="0" tabSelected="1" view="pageLayout" zoomScaleNormal="85" workbookViewId="0">
      <selection activeCell="D6" sqref="D6"/>
    </sheetView>
  </sheetViews>
  <sheetFormatPr defaultColWidth="8.88671875" defaultRowHeight="15" x14ac:dyDescent="0.2"/>
  <cols>
    <col min="1" max="1" width="8.88671875" style="124"/>
    <col min="2" max="2" width="31.5546875" style="124" bestFit="1" customWidth="1"/>
    <col min="3" max="3" width="11.33203125" style="124" customWidth="1"/>
    <col min="4" max="4" width="11.21875" style="124" customWidth="1"/>
    <col min="5" max="5" width="8.33203125" style="124" customWidth="1"/>
    <col min="6" max="16384" width="8.88671875" style="124"/>
  </cols>
  <sheetData>
    <row r="1" spans="2:5" ht="16.5" thickBot="1" x14ac:dyDescent="0.3">
      <c r="B1" s="119" t="s">
        <v>29</v>
      </c>
      <c r="C1" s="32"/>
    </row>
    <row r="2" spans="2:5" ht="16.5" thickBot="1" x14ac:dyDescent="0.3">
      <c r="C2" s="262">
        <v>2026</v>
      </c>
      <c r="D2" s="263"/>
      <c r="E2" s="264"/>
    </row>
    <row r="3" spans="2:5" ht="75" customHeight="1" thickBot="1" x14ac:dyDescent="0.25">
      <c r="B3" s="71" t="s">
        <v>30</v>
      </c>
      <c r="C3" s="76" t="s">
        <v>31</v>
      </c>
      <c r="D3" s="77" t="s">
        <v>25</v>
      </c>
      <c r="E3" s="78" t="s">
        <v>26</v>
      </c>
    </row>
    <row r="4" spans="2:5" ht="16.5" thickBot="1" x14ac:dyDescent="0.25">
      <c r="B4" s="72" t="s">
        <v>32</v>
      </c>
      <c r="C4" s="79">
        <v>0</v>
      </c>
      <c r="D4" s="74">
        <v>6.25170568141586</v>
      </c>
      <c r="E4" s="80">
        <v>6.25170568141586</v>
      </c>
    </row>
    <row r="5" spans="2:5" ht="16.5" thickBot="1" x14ac:dyDescent="0.25">
      <c r="B5" s="72" t="s">
        <v>33</v>
      </c>
      <c r="C5" s="81">
        <v>13.430340000000001</v>
      </c>
      <c r="D5" s="75">
        <v>5.6160482485654377</v>
      </c>
      <c r="E5" s="82">
        <v>5.4517992275800511</v>
      </c>
    </row>
    <row r="6" spans="2:5" ht="16.5" thickBot="1" x14ac:dyDescent="0.25">
      <c r="B6" s="73" t="s">
        <v>34</v>
      </c>
      <c r="C6" s="83">
        <f>SUM(C4:C5)</f>
        <v>13.430340000000001</v>
      </c>
      <c r="D6" s="84">
        <f>SUM(D4:D5)</f>
        <v>11.867753929981298</v>
      </c>
      <c r="E6" s="85">
        <f>SUM(E4:E5)</f>
        <v>11.70350490899591</v>
      </c>
    </row>
    <row r="7" spans="2:5" x14ac:dyDescent="0.2">
      <c r="E7" s="212"/>
    </row>
    <row r="8" spans="2:5" x14ac:dyDescent="0.2">
      <c r="E8" s="212"/>
    </row>
    <row r="9" spans="2:5" x14ac:dyDescent="0.2">
      <c r="E9" s="212"/>
    </row>
  </sheetData>
  <mergeCells count="1">
    <mergeCell ref="C2:E2"/>
  </mergeCells>
  <pageMargins left="0.7" right="0.7" top="0.75" bottom="0.75" header="0.3" footer="0.3"/>
  <pageSetup orientation="portrait" horizontalDpi="90" verticalDpi="9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22"/>
  <sheetViews>
    <sheetView showGridLines="0" view="pageLayout" zoomScaleNormal="100" zoomScaleSheetLayoutView="130" workbookViewId="0">
      <selection activeCell="F32" sqref="F32"/>
    </sheetView>
  </sheetViews>
  <sheetFormatPr defaultRowHeight="12.75" x14ac:dyDescent="0.2"/>
  <cols>
    <col min="1" max="1" width="1.6640625" style="2" customWidth="1"/>
    <col min="2" max="2" width="31.21875" style="2" customWidth="1"/>
    <col min="3" max="4" width="11" style="2" customWidth="1"/>
    <col min="5" max="5" width="9.6640625" style="2" bestFit="1" customWidth="1"/>
    <col min="6" max="6" width="2.33203125" style="2" customWidth="1"/>
    <col min="7" max="7" width="6" style="2" customWidth="1"/>
    <col min="8" max="255" width="8.88671875" style="2"/>
    <col min="256" max="256" width="1.6640625" style="2" customWidth="1"/>
    <col min="257" max="257" width="24" style="2" customWidth="1"/>
    <col min="258" max="258" width="8" style="2" bestFit="1" customWidth="1"/>
    <col min="259" max="259" width="8.77734375" style="2" bestFit="1" customWidth="1"/>
    <col min="260" max="260" width="7.88671875" style="2" customWidth="1"/>
    <col min="261" max="261" width="8.44140625" style="2" customWidth="1"/>
    <col min="262" max="511" width="8.88671875" style="2"/>
    <col min="512" max="512" width="1.6640625" style="2" customWidth="1"/>
    <col min="513" max="513" width="24" style="2" customWidth="1"/>
    <col min="514" max="514" width="8" style="2" bestFit="1" customWidth="1"/>
    <col min="515" max="515" width="8.77734375" style="2" bestFit="1" customWidth="1"/>
    <col min="516" max="516" width="7.88671875" style="2" customWidth="1"/>
    <col min="517" max="517" width="8.44140625" style="2" customWidth="1"/>
    <col min="518" max="767" width="8.88671875" style="2"/>
    <col min="768" max="768" width="1.6640625" style="2" customWidth="1"/>
    <col min="769" max="769" width="24" style="2" customWidth="1"/>
    <col min="770" max="770" width="8" style="2" bestFit="1" customWidth="1"/>
    <col min="771" max="771" width="8.77734375" style="2" bestFit="1" customWidth="1"/>
    <col min="772" max="772" width="7.88671875" style="2" customWidth="1"/>
    <col min="773" max="773" width="8.44140625" style="2" customWidth="1"/>
    <col min="774" max="1023" width="8.88671875" style="2"/>
    <col min="1024" max="1024" width="1.6640625" style="2" customWidth="1"/>
    <col min="1025" max="1025" width="24" style="2" customWidth="1"/>
    <col min="1026" max="1026" width="8" style="2" bestFit="1" customWidth="1"/>
    <col min="1027" max="1027" width="8.77734375" style="2" bestFit="1" customWidth="1"/>
    <col min="1028" max="1028" width="7.88671875" style="2" customWidth="1"/>
    <col min="1029" max="1029" width="8.44140625" style="2" customWidth="1"/>
    <col min="1030" max="1279" width="8.88671875" style="2"/>
    <col min="1280" max="1280" width="1.6640625" style="2" customWidth="1"/>
    <col min="1281" max="1281" width="24" style="2" customWidth="1"/>
    <col min="1282" max="1282" width="8" style="2" bestFit="1" customWidth="1"/>
    <col min="1283" max="1283" width="8.77734375" style="2" bestFit="1" customWidth="1"/>
    <col min="1284" max="1284" width="7.88671875" style="2" customWidth="1"/>
    <col min="1285" max="1285" width="8.44140625" style="2" customWidth="1"/>
    <col min="1286" max="1535" width="8.88671875" style="2"/>
    <col min="1536" max="1536" width="1.6640625" style="2" customWidth="1"/>
    <col min="1537" max="1537" width="24" style="2" customWidth="1"/>
    <col min="1538" max="1538" width="8" style="2" bestFit="1" customWidth="1"/>
    <col min="1539" max="1539" width="8.77734375" style="2" bestFit="1" customWidth="1"/>
    <col min="1540" max="1540" width="7.88671875" style="2" customWidth="1"/>
    <col min="1541" max="1541" width="8.44140625" style="2" customWidth="1"/>
    <col min="1542" max="1791" width="8.88671875" style="2"/>
    <col min="1792" max="1792" width="1.6640625" style="2" customWidth="1"/>
    <col min="1793" max="1793" width="24" style="2" customWidth="1"/>
    <col min="1794" max="1794" width="8" style="2" bestFit="1" customWidth="1"/>
    <col min="1795" max="1795" width="8.77734375" style="2" bestFit="1" customWidth="1"/>
    <col min="1796" max="1796" width="7.88671875" style="2" customWidth="1"/>
    <col min="1797" max="1797" width="8.44140625" style="2" customWidth="1"/>
    <col min="1798" max="2047" width="8.88671875" style="2"/>
    <col min="2048" max="2048" width="1.6640625" style="2" customWidth="1"/>
    <col min="2049" max="2049" width="24" style="2" customWidth="1"/>
    <col min="2050" max="2050" width="8" style="2" bestFit="1" customWidth="1"/>
    <col min="2051" max="2051" width="8.77734375" style="2" bestFit="1" customWidth="1"/>
    <col min="2052" max="2052" width="7.88671875" style="2" customWidth="1"/>
    <col min="2053" max="2053" width="8.44140625" style="2" customWidth="1"/>
    <col min="2054" max="2303" width="8.88671875" style="2"/>
    <col min="2304" max="2304" width="1.6640625" style="2" customWidth="1"/>
    <col min="2305" max="2305" width="24" style="2" customWidth="1"/>
    <col min="2306" max="2306" width="8" style="2" bestFit="1" customWidth="1"/>
    <col min="2307" max="2307" width="8.77734375" style="2" bestFit="1" customWidth="1"/>
    <col min="2308" max="2308" width="7.88671875" style="2" customWidth="1"/>
    <col min="2309" max="2309" width="8.44140625" style="2" customWidth="1"/>
    <col min="2310" max="2559" width="8.88671875" style="2"/>
    <col min="2560" max="2560" width="1.6640625" style="2" customWidth="1"/>
    <col min="2561" max="2561" width="24" style="2" customWidth="1"/>
    <col min="2562" max="2562" width="8" style="2" bestFit="1" customWidth="1"/>
    <col min="2563" max="2563" width="8.77734375" style="2" bestFit="1" customWidth="1"/>
    <col min="2564" max="2564" width="7.88671875" style="2" customWidth="1"/>
    <col min="2565" max="2565" width="8.44140625" style="2" customWidth="1"/>
    <col min="2566" max="2815" width="8.88671875" style="2"/>
    <col min="2816" max="2816" width="1.6640625" style="2" customWidth="1"/>
    <col min="2817" max="2817" width="24" style="2" customWidth="1"/>
    <col min="2818" max="2818" width="8" style="2" bestFit="1" customWidth="1"/>
    <col min="2819" max="2819" width="8.77734375" style="2" bestFit="1" customWidth="1"/>
    <col min="2820" max="2820" width="7.88671875" style="2" customWidth="1"/>
    <col min="2821" max="2821" width="8.44140625" style="2" customWidth="1"/>
    <col min="2822" max="3071" width="8.88671875" style="2"/>
    <col min="3072" max="3072" width="1.6640625" style="2" customWidth="1"/>
    <col min="3073" max="3073" width="24" style="2" customWidth="1"/>
    <col min="3074" max="3074" width="8" style="2" bestFit="1" customWidth="1"/>
    <col min="3075" max="3075" width="8.77734375" style="2" bestFit="1" customWidth="1"/>
    <col min="3076" max="3076" width="7.88671875" style="2" customWidth="1"/>
    <col min="3077" max="3077" width="8.44140625" style="2" customWidth="1"/>
    <col min="3078" max="3327" width="8.88671875" style="2"/>
    <col min="3328" max="3328" width="1.6640625" style="2" customWidth="1"/>
    <col min="3329" max="3329" width="24" style="2" customWidth="1"/>
    <col min="3330" max="3330" width="8" style="2" bestFit="1" customWidth="1"/>
    <col min="3331" max="3331" width="8.77734375" style="2" bestFit="1" customWidth="1"/>
    <col min="3332" max="3332" width="7.88671875" style="2" customWidth="1"/>
    <col min="3333" max="3333" width="8.44140625" style="2" customWidth="1"/>
    <col min="3334" max="3583" width="8.88671875" style="2"/>
    <col min="3584" max="3584" width="1.6640625" style="2" customWidth="1"/>
    <col min="3585" max="3585" width="24" style="2" customWidth="1"/>
    <col min="3586" max="3586" width="8" style="2" bestFit="1" customWidth="1"/>
    <col min="3587" max="3587" width="8.77734375" style="2" bestFit="1" customWidth="1"/>
    <col min="3588" max="3588" width="7.88671875" style="2" customWidth="1"/>
    <col min="3589" max="3589" width="8.44140625" style="2" customWidth="1"/>
    <col min="3590" max="3839" width="8.88671875" style="2"/>
    <col min="3840" max="3840" width="1.6640625" style="2" customWidth="1"/>
    <col min="3841" max="3841" width="24" style="2" customWidth="1"/>
    <col min="3842" max="3842" width="8" style="2" bestFit="1" customWidth="1"/>
    <col min="3843" max="3843" width="8.77734375" style="2" bestFit="1" customWidth="1"/>
    <col min="3844" max="3844" width="7.88671875" style="2" customWidth="1"/>
    <col min="3845" max="3845" width="8.44140625" style="2" customWidth="1"/>
    <col min="3846" max="4095" width="8.88671875" style="2"/>
    <col min="4096" max="4096" width="1.6640625" style="2" customWidth="1"/>
    <col min="4097" max="4097" width="24" style="2" customWidth="1"/>
    <col min="4098" max="4098" width="8" style="2" bestFit="1" customWidth="1"/>
    <col min="4099" max="4099" width="8.77734375" style="2" bestFit="1" customWidth="1"/>
    <col min="4100" max="4100" width="7.88671875" style="2" customWidth="1"/>
    <col min="4101" max="4101" width="8.44140625" style="2" customWidth="1"/>
    <col min="4102" max="4351" width="8.88671875" style="2"/>
    <col min="4352" max="4352" width="1.6640625" style="2" customWidth="1"/>
    <col min="4353" max="4353" width="24" style="2" customWidth="1"/>
    <col min="4354" max="4354" width="8" style="2" bestFit="1" customWidth="1"/>
    <col min="4355" max="4355" width="8.77734375" style="2" bestFit="1" customWidth="1"/>
    <col min="4356" max="4356" width="7.88671875" style="2" customWidth="1"/>
    <col min="4357" max="4357" width="8.44140625" style="2" customWidth="1"/>
    <col min="4358" max="4607" width="8.88671875" style="2"/>
    <col min="4608" max="4608" width="1.6640625" style="2" customWidth="1"/>
    <col min="4609" max="4609" width="24" style="2" customWidth="1"/>
    <col min="4610" max="4610" width="8" style="2" bestFit="1" customWidth="1"/>
    <col min="4611" max="4611" width="8.77734375" style="2" bestFit="1" customWidth="1"/>
    <col min="4612" max="4612" width="7.88671875" style="2" customWidth="1"/>
    <col min="4613" max="4613" width="8.44140625" style="2" customWidth="1"/>
    <col min="4614" max="4863" width="8.88671875" style="2"/>
    <col min="4864" max="4864" width="1.6640625" style="2" customWidth="1"/>
    <col min="4865" max="4865" width="24" style="2" customWidth="1"/>
    <col min="4866" max="4866" width="8" style="2" bestFit="1" customWidth="1"/>
    <col min="4867" max="4867" width="8.77734375" style="2" bestFit="1" customWidth="1"/>
    <col min="4868" max="4868" width="7.88671875" style="2" customWidth="1"/>
    <col min="4869" max="4869" width="8.44140625" style="2" customWidth="1"/>
    <col min="4870" max="5119" width="8.88671875" style="2"/>
    <col min="5120" max="5120" width="1.6640625" style="2" customWidth="1"/>
    <col min="5121" max="5121" width="24" style="2" customWidth="1"/>
    <col min="5122" max="5122" width="8" style="2" bestFit="1" customWidth="1"/>
    <col min="5123" max="5123" width="8.77734375" style="2" bestFit="1" customWidth="1"/>
    <col min="5124" max="5124" width="7.88671875" style="2" customWidth="1"/>
    <col min="5125" max="5125" width="8.44140625" style="2" customWidth="1"/>
    <col min="5126" max="5375" width="8.88671875" style="2"/>
    <col min="5376" max="5376" width="1.6640625" style="2" customWidth="1"/>
    <col min="5377" max="5377" width="24" style="2" customWidth="1"/>
    <col min="5378" max="5378" width="8" style="2" bestFit="1" customWidth="1"/>
    <col min="5379" max="5379" width="8.77734375" style="2" bestFit="1" customWidth="1"/>
    <col min="5380" max="5380" width="7.88671875" style="2" customWidth="1"/>
    <col min="5381" max="5381" width="8.44140625" style="2" customWidth="1"/>
    <col min="5382" max="5631" width="8.88671875" style="2"/>
    <col min="5632" max="5632" width="1.6640625" style="2" customWidth="1"/>
    <col min="5633" max="5633" width="24" style="2" customWidth="1"/>
    <col min="5634" max="5634" width="8" style="2" bestFit="1" customWidth="1"/>
    <col min="5635" max="5635" width="8.77734375" style="2" bestFit="1" customWidth="1"/>
    <col min="5636" max="5636" width="7.88671875" style="2" customWidth="1"/>
    <col min="5637" max="5637" width="8.44140625" style="2" customWidth="1"/>
    <col min="5638" max="5887" width="8.88671875" style="2"/>
    <col min="5888" max="5888" width="1.6640625" style="2" customWidth="1"/>
    <col min="5889" max="5889" width="24" style="2" customWidth="1"/>
    <col min="5890" max="5890" width="8" style="2" bestFit="1" customWidth="1"/>
    <col min="5891" max="5891" width="8.77734375" style="2" bestFit="1" customWidth="1"/>
    <col min="5892" max="5892" width="7.88671875" style="2" customWidth="1"/>
    <col min="5893" max="5893" width="8.44140625" style="2" customWidth="1"/>
    <col min="5894" max="6143" width="8.88671875" style="2"/>
    <col min="6144" max="6144" width="1.6640625" style="2" customWidth="1"/>
    <col min="6145" max="6145" width="24" style="2" customWidth="1"/>
    <col min="6146" max="6146" width="8" style="2" bestFit="1" customWidth="1"/>
    <col min="6147" max="6147" width="8.77734375" style="2" bestFit="1" customWidth="1"/>
    <col min="6148" max="6148" width="7.88671875" style="2" customWidth="1"/>
    <col min="6149" max="6149" width="8.44140625" style="2" customWidth="1"/>
    <col min="6150" max="6399" width="8.88671875" style="2"/>
    <col min="6400" max="6400" width="1.6640625" style="2" customWidth="1"/>
    <col min="6401" max="6401" width="24" style="2" customWidth="1"/>
    <col min="6402" max="6402" width="8" style="2" bestFit="1" customWidth="1"/>
    <col min="6403" max="6403" width="8.77734375" style="2" bestFit="1" customWidth="1"/>
    <col min="6404" max="6404" width="7.88671875" style="2" customWidth="1"/>
    <col min="6405" max="6405" width="8.44140625" style="2" customWidth="1"/>
    <col min="6406" max="6655" width="8.88671875" style="2"/>
    <col min="6656" max="6656" width="1.6640625" style="2" customWidth="1"/>
    <col min="6657" max="6657" width="24" style="2" customWidth="1"/>
    <col min="6658" max="6658" width="8" style="2" bestFit="1" customWidth="1"/>
    <col min="6659" max="6659" width="8.77734375" style="2" bestFit="1" customWidth="1"/>
    <col min="6660" max="6660" width="7.88671875" style="2" customWidth="1"/>
    <col min="6661" max="6661" width="8.44140625" style="2" customWidth="1"/>
    <col min="6662" max="6911" width="8.88671875" style="2"/>
    <col min="6912" max="6912" width="1.6640625" style="2" customWidth="1"/>
    <col min="6913" max="6913" width="24" style="2" customWidth="1"/>
    <col min="6914" max="6914" width="8" style="2" bestFit="1" customWidth="1"/>
    <col min="6915" max="6915" width="8.77734375" style="2" bestFit="1" customWidth="1"/>
    <col min="6916" max="6916" width="7.88671875" style="2" customWidth="1"/>
    <col min="6917" max="6917" width="8.44140625" style="2" customWidth="1"/>
    <col min="6918" max="7167" width="8.88671875" style="2"/>
    <col min="7168" max="7168" width="1.6640625" style="2" customWidth="1"/>
    <col min="7169" max="7169" width="24" style="2" customWidth="1"/>
    <col min="7170" max="7170" width="8" style="2" bestFit="1" customWidth="1"/>
    <col min="7171" max="7171" width="8.77734375" style="2" bestFit="1" customWidth="1"/>
    <col min="7172" max="7172" width="7.88671875" style="2" customWidth="1"/>
    <col min="7173" max="7173" width="8.44140625" style="2" customWidth="1"/>
    <col min="7174" max="7423" width="8.88671875" style="2"/>
    <col min="7424" max="7424" width="1.6640625" style="2" customWidth="1"/>
    <col min="7425" max="7425" width="24" style="2" customWidth="1"/>
    <col min="7426" max="7426" width="8" style="2" bestFit="1" customWidth="1"/>
    <col min="7427" max="7427" width="8.77734375" style="2" bestFit="1" customWidth="1"/>
    <col min="7428" max="7428" width="7.88671875" style="2" customWidth="1"/>
    <col min="7429" max="7429" width="8.44140625" style="2" customWidth="1"/>
    <col min="7430" max="7679" width="8.88671875" style="2"/>
    <col min="7680" max="7680" width="1.6640625" style="2" customWidth="1"/>
    <col min="7681" max="7681" width="24" style="2" customWidth="1"/>
    <col min="7682" max="7682" width="8" style="2" bestFit="1" customWidth="1"/>
    <col min="7683" max="7683" width="8.77734375" style="2" bestFit="1" customWidth="1"/>
    <col min="7684" max="7684" width="7.88671875" style="2" customWidth="1"/>
    <col min="7685" max="7685" width="8.44140625" style="2" customWidth="1"/>
    <col min="7686" max="7935" width="8.88671875" style="2"/>
    <col min="7936" max="7936" width="1.6640625" style="2" customWidth="1"/>
    <col min="7937" max="7937" width="24" style="2" customWidth="1"/>
    <col min="7938" max="7938" width="8" style="2" bestFit="1" customWidth="1"/>
    <col min="7939" max="7939" width="8.77734375" style="2" bestFit="1" customWidth="1"/>
    <col min="7940" max="7940" width="7.88671875" style="2" customWidth="1"/>
    <col min="7941" max="7941" width="8.44140625" style="2" customWidth="1"/>
    <col min="7942" max="8191" width="8.88671875" style="2"/>
    <col min="8192" max="8192" width="1.6640625" style="2" customWidth="1"/>
    <col min="8193" max="8193" width="24" style="2" customWidth="1"/>
    <col min="8194" max="8194" width="8" style="2" bestFit="1" customWidth="1"/>
    <col min="8195" max="8195" width="8.77734375" style="2" bestFit="1" customWidth="1"/>
    <col min="8196" max="8196" width="7.88671875" style="2" customWidth="1"/>
    <col min="8197" max="8197" width="8.44140625" style="2" customWidth="1"/>
    <col min="8198" max="8447" width="8.88671875" style="2"/>
    <col min="8448" max="8448" width="1.6640625" style="2" customWidth="1"/>
    <col min="8449" max="8449" width="24" style="2" customWidth="1"/>
    <col min="8450" max="8450" width="8" style="2" bestFit="1" customWidth="1"/>
    <col min="8451" max="8451" width="8.77734375" style="2" bestFit="1" customWidth="1"/>
    <col min="8452" max="8452" width="7.88671875" style="2" customWidth="1"/>
    <col min="8453" max="8453" width="8.44140625" style="2" customWidth="1"/>
    <col min="8454" max="8703" width="8.88671875" style="2"/>
    <col min="8704" max="8704" width="1.6640625" style="2" customWidth="1"/>
    <col min="8705" max="8705" width="24" style="2" customWidth="1"/>
    <col min="8706" max="8706" width="8" style="2" bestFit="1" customWidth="1"/>
    <col min="8707" max="8707" width="8.77734375" style="2" bestFit="1" customWidth="1"/>
    <col min="8708" max="8708" width="7.88671875" style="2" customWidth="1"/>
    <col min="8709" max="8709" width="8.44140625" style="2" customWidth="1"/>
    <col min="8710" max="8959" width="8.88671875" style="2"/>
    <col min="8960" max="8960" width="1.6640625" style="2" customWidth="1"/>
    <col min="8961" max="8961" width="24" style="2" customWidth="1"/>
    <col min="8962" max="8962" width="8" style="2" bestFit="1" customWidth="1"/>
    <col min="8963" max="8963" width="8.77734375" style="2" bestFit="1" customWidth="1"/>
    <col min="8964" max="8964" width="7.88671875" style="2" customWidth="1"/>
    <col min="8965" max="8965" width="8.44140625" style="2" customWidth="1"/>
    <col min="8966" max="9215" width="8.88671875" style="2"/>
    <col min="9216" max="9216" width="1.6640625" style="2" customWidth="1"/>
    <col min="9217" max="9217" width="24" style="2" customWidth="1"/>
    <col min="9218" max="9218" width="8" style="2" bestFit="1" customWidth="1"/>
    <col min="9219" max="9219" width="8.77734375" style="2" bestFit="1" customWidth="1"/>
    <col min="9220" max="9220" width="7.88671875" style="2" customWidth="1"/>
    <col min="9221" max="9221" width="8.44140625" style="2" customWidth="1"/>
    <col min="9222" max="9471" width="8.88671875" style="2"/>
    <col min="9472" max="9472" width="1.6640625" style="2" customWidth="1"/>
    <col min="9473" max="9473" width="24" style="2" customWidth="1"/>
    <col min="9474" max="9474" width="8" style="2" bestFit="1" customWidth="1"/>
    <col min="9475" max="9475" width="8.77734375" style="2" bestFit="1" customWidth="1"/>
    <col min="9476" max="9476" width="7.88671875" style="2" customWidth="1"/>
    <col min="9477" max="9477" width="8.44140625" style="2" customWidth="1"/>
    <col min="9478" max="9727" width="8.88671875" style="2"/>
    <col min="9728" max="9728" width="1.6640625" style="2" customWidth="1"/>
    <col min="9729" max="9729" width="24" style="2" customWidth="1"/>
    <col min="9730" max="9730" width="8" style="2" bestFit="1" customWidth="1"/>
    <col min="9731" max="9731" width="8.77734375" style="2" bestFit="1" customWidth="1"/>
    <col min="9732" max="9732" width="7.88671875" style="2" customWidth="1"/>
    <col min="9733" max="9733" width="8.44140625" style="2" customWidth="1"/>
    <col min="9734" max="9983" width="8.88671875" style="2"/>
    <col min="9984" max="9984" width="1.6640625" style="2" customWidth="1"/>
    <col min="9985" max="9985" width="24" style="2" customWidth="1"/>
    <col min="9986" max="9986" width="8" style="2" bestFit="1" customWidth="1"/>
    <col min="9987" max="9987" width="8.77734375" style="2" bestFit="1" customWidth="1"/>
    <col min="9988" max="9988" width="7.88671875" style="2" customWidth="1"/>
    <col min="9989" max="9989" width="8.44140625" style="2" customWidth="1"/>
    <col min="9990" max="10239" width="8.88671875" style="2"/>
    <col min="10240" max="10240" width="1.6640625" style="2" customWidth="1"/>
    <col min="10241" max="10241" width="24" style="2" customWidth="1"/>
    <col min="10242" max="10242" width="8" style="2" bestFit="1" customWidth="1"/>
    <col min="10243" max="10243" width="8.77734375" style="2" bestFit="1" customWidth="1"/>
    <col min="10244" max="10244" width="7.88671875" style="2" customWidth="1"/>
    <col min="10245" max="10245" width="8.44140625" style="2" customWidth="1"/>
    <col min="10246" max="10495" width="8.88671875" style="2"/>
    <col min="10496" max="10496" width="1.6640625" style="2" customWidth="1"/>
    <col min="10497" max="10497" width="24" style="2" customWidth="1"/>
    <col min="10498" max="10498" width="8" style="2" bestFit="1" customWidth="1"/>
    <col min="10499" max="10499" width="8.77734375" style="2" bestFit="1" customWidth="1"/>
    <col min="10500" max="10500" width="7.88671875" style="2" customWidth="1"/>
    <col min="10501" max="10501" width="8.44140625" style="2" customWidth="1"/>
    <col min="10502" max="10751" width="8.88671875" style="2"/>
    <col min="10752" max="10752" width="1.6640625" style="2" customWidth="1"/>
    <col min="10753" max="10753" width="24" style="2" customWidth="1"/>
    <col min="10754" max="10754" width="8" style="2" bestFit="1" customWidth="1"/>
    <col min="10755" max="10755" width="8.77734375" style="2" bestFit="1" customWidth="1"/>
    <col min="10756" max="10756" width="7.88671875" style="2" customWidth="1"/>
    <col min="10757" max="10757" width="8.44140625" style="2" customWidth="1"/>
    <col min="10758" max="11007" width="8.88671875" style="2"/>
    <col min="11008" max="11008" width="1.6640625" style="2" customWidth="1"/>
    <col min="11009" max="11009" width="24" style="2" customWidth="1"/>
    <col min="11010" max="11010" width="8" style="2" bestFit="1" customWidth="1"/>
    <col min="11011" max="11011" width="8.77734375" style="2" bestFit="1" customWidth="1"/>
    <col min="11012" max="11012" width="7.88671875" style="2" customWidth="1"/>
    <col min="11013" max="11013" width="8.44140625" style="2" customWidth="1"/>
    <col min="11014" max="11263" width="8.88671875" style="2"/>
    <col min="11264" max="11264" width="1.6640625" style="2" customWidth="1"/>
    <col min="11265" max="11265" width="24" style="2" customWidth="1"/>
    <col min="11266" max="11266" width="8" style="2" bestFit="1" customWidth="1"/>
    <col min="11267" max="11267" width="8.77734375" style="2" bestFit="1" customWidth="1"/>
    <col min="11268" max="11268" width="7.88671875" style="2" customWidth="1"/>
    <col min="11269" max="11269" width="8.44140625" style="2" customWidth="1"/>
    <col min="11270" max="11519" width="8.88671875" style="2"/>
    <col min="11520" max="11520" width="1.6640625" style="2" customWidth="1"/>
    <col min="11521" max="11521" width="24" style="2" customWidth="1"/>
    <col min="11522" max="11522" width="8" style="2" bestFit="1" customWidth="1"/>
    <col min="11523" max="11523" width="8.77734375" style="2" bestFit="1" customWidth="1"/>
    <col min="11524" max="11524" width="7.88671875" style="2" customWidth="1"/>
    <col min="11525" max="11525" width="8.44140625" style="2" customWidth="1"/>
    <col min="11526" max="11775" width="8.88671875" style="2"/>
    <col min="11776" max="11776" width="1.6640625" style="2" customWidth="1"/>
    <col min="11777" max="11777" width="24" style="2" customWidth="1"/>
    <col min="11778" max="11778" width="8" style="2" bestFit="1" customWidth="1"/>
    <col min="11779" max="11779" width="8.77734375" style="2" bestFit="1" customWidth="1"/>
    <col min="11780" max="11780" width="7.88671875" style="2" customWidth="1"/>
    <col min="11781" max="11781" width="8.44140625" style="2" customWidth="1"/>
    <col min="11782" max="12031" width="8.88671875" style="2"/>
    <col min="12032" max="12032" width="1.6640625" style="2" customWidth="1"/>
    <col min="12033" max="12033" width="24" style="2" customWidth="1"/>
    <col min="12034" max="12034" width="8" style="2" bestFit="1" customWidth="1"/>
    <col min="12035" max="12035" width="8.77734375" style="2" bestFit="1" customWidth="1"/>
    <col min="12036" max="12036" width="7.88671875" style="2" customWidth="1"/>
    <col min="12037" max="12037" width="8.44140625" style="2" customWidth="1"/>
    <col min="12038" max="12287" width="8.88671875" style="2"/>
    <col min="12288" max="12288" width="1.6640625" style="2" customWidth="1"/>
    <col min="12289" max="12289" width="24" style="2" customWidth="1"/>
    <col min="12290" max="12290" width="8" style="2" bestFit="1" customWidth="1"/>
    <col min="12291" max="12291" width="8.77734375" style="2" bestFit="1" customWidth="1"/>
    <col min="12292" max="12292" width="7.88671875" style="2" customWidth="1"/>
    <col min="12293" max="12293" width="8.44140625" style="2" customWidth="1"/>
    <col min="12294" max="12543" width="8.88671875" style="2"/>
    <col min="12544" max="12544" width="1.6640625" style="2" customWidth="1"/>
    <col min="12545" max="12545" width="24" style="2" customWidth="1"/>
    <col min="12546" max="12546" width="8" style="2" bestFit="1" customWidth="1"/>
    <col min="12547" max="12547" width="8.77734375" style="2" bestFit="1" customWidth="1"/>
    <col min="12548" max="12548" width="7.88671875" style="2" customWidth="1"/>
    <col min="12549" max="12549" width="8.44140625" style="2" customWidth="1"/>
    <col min="12550" max="12799" width="8.88671875" style="2"/>
    <col min="12800" max="12800" width="1.6640625" style="2" customWidth="1"/>
    <col min="12801" max="12801" width="24" style="2" customWidth="1"/>
    <col min="12802" max="12802" width="8" style="2" bestFit="1" customWidth="1"/>
    <col min="12803" max="12803" width="8.77734375" style="2" bestFit="1" customWidth="1"/>
    <col min="12804" max="12804" width="7.88671875" style="2" customWidth="1"/>
    <col min="12805" max="12805" width="8.44140625" style="2" customWidth="1"/>
    <col min="12806" max="13055" width="8.88671875" style="2"/>
    <col min="13056" max="13056" width="1.6640625" style="2" customWidth="1"/>
    <col min="13057" max="13057" width="24" style="2" customWidth="1"/>
    <col min="13058" max="13058" width="8" style="2" bestFit="1" customWidth="1"/>
    <col min="13059" max="13059" width="8.77734375" style="2" bestFit="1" customWidth="1"/>
    <col min="13060" max="13060" width="7.88671875" style="2" customWidth="1"/>
    <col min="13061" max="13061" width="8.44140625" style="2" customWidth="1"/>
    <col min="13062" max="13311" width="8.88671875" style="2"/>
    <col min="13312" max="13312" width="1.6640625" style="2" customWidth="1"/>
    <col min="13313" max="13313" width="24" style="2" customWidth="1"/>
    <col min="13314" max="13314" width="8" style="2" bestFit="1" customWidth="1"/>
    <col min="13315" max="13315" width="8.77734375" style="2" bestFit="1" customWidth="1"/>
    <col min="13316" max="13316" width="7.88671875" style="2" customWidth="1"/>
    <col min="13317" max="13317" width="8.44140625" style="2" customWidth="1"/>
    <col min="13318" max="13567" width="8.88671875" style="2"/>
    <col min="13568" max="13568" width="1.6640625" style="2" customWidth="1"/>
    <col min="13569" max="13569" width="24" style="2" customWidth="1"/>
    <col min="13570" max="13570" width="8" style="2" bestFit="1" customWidth="1"/>
    <col min="13571" max="13571" width="8.77734375" style="2" bestFit="1" customWidth="1"/>
    <col min="13572" max="13572" width="7.88671875" style="2" customWidth="1"/>
    <col min="13573" max="13573" width="8.44140625" style="2" customWidth="1"/>
    <col min="13574" max="13823" width="8.88671875" style="2"/>
    <col min="13824" max="13824" width="1.6640625" style="2" customWidth="1"/>
    <col min="13825" max="13825" width="24" style="2" customWidth="1"/>
    <col min="13826" max="13826" width="8" style="2" bestFit="1" customWidth="1"/>
    <col min="13827" max="13827" width="8.77734375" style="2" bestFit="1" customWidth="1"/>
    <col min="13828" max="13828" width="7.88671875" style="2" customWidth="1"/>
    <col min="13829" max="13829" width="8.44140625" style="2" customWidth="1"/>
    <col min="13830" max="14079" width="8.88671875" style="2"/>
    <col min="14080" max="14080" width="1.6640625" style="2" customWidth="1"/>
    <col min="14081" max="14081" width="24" style="2" customWidth="1"/>
    <col min="14082" max="14082" width="8" style="2" bestFit="1" customWidth="1"/>
    <col min="14083" max="14083" width="8.77734375" style="2" bestFit="1" customWidth="1"/>
    <col min="14084" max="14084" width="7.88671875" style="2" customWidth="1"/>
    <col min="14085" max="14085" width="8.44140625" style="2" customWidth="1"/>
    <col min="14086" max="14335" width="8.88671875" style="2"/>
    <col min="14336" max="14336" width="1.6640625" style="2" customWidth="1"/>
    <col min="14337" max="14337" width="24" style="2" customWidth="1"/>
    <col min="14338" max="14338" width="8" style="2" bestFit="1" customWidth="1"/>
    <col min="14339" max="14339" width="8.77734375" style="2" bestFit="1" customWidth="1"/>
    <col min="14340" max="14340" width="7.88671875" style="2" customWidth="1"/>
    <col min="14341" max="14341" width="8.44140625" style="2" customWidth="1"/>
    <col min="14342" max="14591" width="8.88671875" style="2"/>
    <col min="14592" max="14592" width="1.6640625" style="2" customWidth="1"/>
    <col min="14593" max="14593" width="24" style="2" customWidth="1"/>
    <col min="14594" max="14594" width="8" style="2" bestFit="1" customWidth="1"/>
    <col min="14595" max="14595" width="8.77734375" style="2" bestFit="1" customWidth="1"/>
    <col min="14596" max="14596" width="7.88671875" style="2" customWidth="1"/>
    <col min="14597" max="14597" width="8.44140625" style="2" customWidth="1"/>
    <col min="14598" max="14847" width="8.88671875" style="2"/>
    <col min="14848" max="14848" width="1.6640625" style="2" customWidth="1"/>
    <col min="14849" max="14849" width="24" style="2" customWidth="1"/>
    <col min="14850" max="14850" width="8" style="2" bestFit="1" customWidth="1"/>
    <col min="14851" max="14851" width="8.77734375" style="2" bestFit="1" customWidth="1"/>
    <col min="14852" max="14852" width="7.88671875" style="2" customWidth="1"/>
    <col min="14853" max="14853" width="8.44140625" style="2" customWidth="1"/>
    <col min="14854" max="15103" width="8.88671875" style="2"/>
    <col min="15104" max="15104" width="1.6640625" style="2" customWidth="1"/>
    <col min="15105" max="15105" width="24" style="2" customWidth="1"/>
    <col min="15106" max="15106" width="8" style="2" bestFit="1" customWidth="1"/>
    <col min="15107" max="15107" width="8.77734375" style="2" bestFit="1" customWidth="1"/>
    <col min="15108" max="15108" width="7.88671875" style="2" customWidth="1"/>
    <col min="15109" max="15109" width="8.44140625" style="2" customWidth="1"/>
    <col min="15110" max="15359" width="8.88671875" style="2"/>
    <col min="15360" max="15360" width="1.6640625" style="2" customWidth="1"/>
    <col min="15361" max="15361" width="24" style="2" customWidth="1"/>
    <col min="15362" max="15362" width="8" style="2" bestFit="1" customWidth="1"/>
    <col min="15363" max="15363" width="8.77734375" style="2" bestFit="1" customWidth="1"/>
    <col min="15364" max="15364" width="7.88671875" style="2" customWidth="1"/>
    <col min="15365" max="15365" width="8.44140625" style="2" customWidth="1"/>
    <col min="15366" max="15615" width="8.88671875" style="2"/>
    <col min="15616" max="15616" width="1.6640625" style="2" customWidth="1"/>
    <col min="15617" max="15617" width="24" style="2" customWidth="1"/>
    <col min="15618" max="15618" width="8" style="2" bestFit="1" customWidth="1"/>
    <col min="15619" max="15619" width="8.77734375" style="2" bestFit="1" customWidth="1"/>
    <col min="15620" max="15620" width="7.88671875" style="2" customWidth="1"/>
    <col min="15621" max="15621" width="8.44140625" style="2" customWidth="1"/>
    <col min="15622" max="15871" width="8.88671875" style="2"/>
    <col min="15872" max="15872" width="1.6640625" style="2" customWidth="1"/>
    <col min="15873" max="15873" width="24" style="2" customWidth="1"/>
    <col min="15874" max="15874" width="8" style="2" bestFit="1" customWidth="1"/>
    <col min="15875" max="15875" width="8.77734375" style="2" bestFit="1" customWidth="1"/>
    <col min="15876" max="15876" width="7.88671875" style="2" customWidth="1"/>
    <col min="15877" max="15877" width="8.44140625" style="2" customWidth="1"/>
    <col min="15878" max="16127" width="8.88671875" style="2"/>
    <col min="16128" max="16128" width="1.6640625" style="2" customWidth="1"/>
    <col min="16129" max="16129" width="24" style="2" customWidth="1"/>
    <col min="16130" max="16130" width="8" style="2" bestFit="1" customWidth="1"/>
    <col min="16131" max="16131" width="8.77734375" style="2" bestFit="1" customWidth="1"/>
    <col min="16132" max="16132" width="7.88671875" style="2" customWidth="1"/>
    <col min="16133" max="16133" width="8.44140625" style="2" customWidth="1"/>
    <col min="16134" max="16383" width="8.88671875" style="2"/>
    <col min="16384" max="16384" width="8.88671875" style="2" customWidth="1"/>
  </cols>
  <sheetData>
    <row r="1" spans="2:8" x14ac:dyDescent="0.2">
      <c r="B1" s="3" t="s">
        <v>35</v>
      </c>
    </row>
    <row r="2" spans="2:8" ht="15.75" x14ac:dyDescent="0.25">
      <c r="B2" s="144"/>
      <c r="C2" s="137">
        <v>2025</v>
      </c>
      <c r="D2" s="137">
        <v>2026</v>
      </c>
      <c r="E2" s="22" t="s">
        <v>3</v>
      </c>
    </row>
    <row r="3" spans="2:8" ht="19.899999999999999" customHeight="1" x14ac:dyDescent="0.2">
      <c r="B3" s="145" t="s">
        <v>36</v>
      </c>
      <c r="C3" s="148">
        <v>401.57716061411315</v>
      </c>
      <c r="D3" s="148">
        <v>414.6284183340718</v>
      </c>
      <c r="E3" s="232">
        <f t="shared" ref="E3" si="0">D3-C3</f>
        <v>13.051257719958642</v>
      </c>
      <c r="G3" s="247"/>
      <c r="H3" s="248"/>
    </row>
    <row r="4" spans="2:8" ht="15" x14ac:dyDescent="0.2">
      <c r="B4" s="145" t="s">
        <v>4</v>
      </c>
      <c r="C4" s="146">
        <v>10.57714571174278</v>
      </c>
      <c r="D4" s="146">
        <f>'Figure 5 BUTU Energy Charge'!E6+'Figure 5 BUTU Energy Charge'!E8</f>
        <v>9.1496028500998854</v>
      </c>
      <c r="E4" s="217">
        <f>D4-C4</f>
        <v>-1.4275428616428947</v>
      </c>
      <c r="G4" s="247"/>
      <c r="H4" s="248"/>
    </row>
    <row r="5" spans="2:8" ht="15" x14ac:dyDescent="0.2">
      <c r="B5" s="145" t="s">
        <v>37</v>
      </c>
      <c r="C5" s="147">
        <v>7.16</v>
      </c>
      <c r="D5" s="146">
        <f>'Figure 6 BUTU Demand Charge'!E6</f>
        <v>11.70350490899591</v>
      </c>
      <c r="E5" s="232">
        <f>D5-C5</f>
        <v>4.5435049089959101</v>
      </c>
      <c r="H5" s="248"/>
    </row>
    <row r="7" spans="2:8" x14ac:dyDescent="0.2">
      <c r="E7" s="211"/>
    </row>
    <row r="8" spans="2:8" x14ac:dyDescent="0.2">
      <c r="E8" s="211"/>
    </row>
    <row r="9" spans="2:8" hidden="1" x14ac:dyDescent="0.2">
      <c r="E9" s="211"/>
    </row>
    <row r="10" spans="2:8" hidden="1" x14ac:dyDescent="0.2"/>
    <row r="11" spans="2:8" hidden="1" x14ac:dyDescent="0.2"/>
    <row r="12" spans="2:8" hidden="1" x14ac:dyDescent="0.2">
      <c r="B12" s="3" t="s">
        <v>38</v>
      </c>
      <c r="D12" s="2" t="s">
        <v>39</v>
      </c>
    </row>
    <row r="13" spans="2:8" ht="15" hidden="1" x14ac:dyDescent="0.2">
      <c r="B13" s="2">
        <v>2009</v>
      </c>
      <c r="C13" s="4"/>
      <c r="F13" s="4" t="e">
        <f>#REF!/#REF!-1</f>
        <v>#REF!</v>
      </c>
    </row>
    <row r="14" spans="2:8" ht="15" hidden="1" x14ac:dyDescent="0.2">
      <c r="B14" s="2">
        <f>B13+1</f>
        <v>2010</v>
      </c>
      <c r="C14" s="4"/>
      <c r="D14" s="5">
        <v>50000</v>
      </c>
      <c r="E14" s="5"/>
      <c r="F14" s="4" t="e">
        <f>#REF!/#REF!-1</f>
        <v>#REF!</v>
      </c>
    </row>
    <row r="15" spans="2:8" ht="15" hidden="1" x14ac:dyDescent="0.2">
      <c r="B15" s="2">
        <f t="shared" ref="B15:B20" si="1">B14+1</f>
        <v>2011</v>
      </c>
      <c r="C15" s="4"/>
      <c r="D15" s="5">
        <v>50000</v>
      </c>
      <c r="E15" s="5"/>
      <c r="F15" s="4" t="e">
        <f>#REF!/#REF!-1</f>
        <v>#REF!</v>
      </c>
    </row>
    <row r="16" spans="2:8" ht="15" hidden="1" x14ac:dyDescent="0.2">
      <c r="B16" s="2">
        <f t="shared" si="1"/>
        <v>2012</v>
      </c>
      <c r="C16" s="4"/>
      <c r="D16" s="5">
        <v>53557.2</v>
      </c>
      <c r="E16" s="5"/>
      <c r="F16" s="4" t="e">
        <f>#REF!/#REF!-1</f>
        <v>#REF!</v>
      </c>
    </row>
    <row r="17" spans="2:8" ht="15" hidden="1" x14ac:dyDescent="0.2">
      <c r="B17" s="2">
        <f t="shared" si="1"/>
        <v>2013</v>
      </c>
      <c r="C17" s="4"/>
      <c r="D17" s="5">
        <v>54976.465799999998</v>
      </c>
      <c r="E17" s="5"/>
      <c r="F17" s="4" t="e">
        <f>#REF!/#REF!-1</f>
        <v>#REF!</v>
      </c>
    </row>
    <row r="18" spans="2:8" ht="15" hidden="1" x14ac:dyDescent="0.2">
      <c r="B18" s="2">
        <f t="shared" si="1"/>
        <v>2014</v>
      </c>
      <c r="C18" s="4"/>
      <c r="D18" s="5">
        <v>56516</v>
      </c>
      <c r="E18" s="5"/>
      <c r="F18" s="4" t="e">
        <f>#REF!/#REF!-1</f>
        <v>#REF!</v>
      </c>
    </row>
    <row r="19" spans="2:8" ht="15" hidden="1" x14ac:dyDescent="0.2">
      <c r="B19" s="2">
        <f t="shared" si="1"/>
        <v>2015</v>
      </c>
      <c r="C19" s="4"/>
      <c r="D19" s="5">
        <v>58098.209419795232</v>
      </c>
      <c r="E19" s="5"/>
      <c r="F19" s="4" t="e">
        <f>#REF!/#REF!-1</f>
        <v>#REF!</v>
      </c>
      <c r="G19" s="2">
        <v>4212.12</v>
      </c>
      <c r="H19" s="2">
        <v>4270.42</v>
      </c>
    </row>
    <row r="20" spans="2:8" ht="15" hidden="1" x14ac:dyDescent="0.2">
      <c r="B20" s="2">
        <f t="shared" si="1"/>
        <v>2016</v>
      </c>
      <c r="C20" s="6"/>
      <c r="D20" s="5"/>
      <c r="E20" s="5"/>
      <c r="F20" s="4" t="e">
        <f>#REF!/#REF!-1</f>
        <v>#REF!</v>
      </c>
    </row>
    <row r="21" spans="2:8" hidden="1" x14ac:dyDescent="0.2"/>
    <row r="22" spans="2:8" hidden="1" x14ac:dyDescent="0.2"/>
  </sheetData>
  <pageMargins left="0.7" right="0.7" top="0.75" bottom="0.75" header="0.3" footer="0.3"/>
  <pageSetup scale="81" orientation="portrait" r:id="rId1"/>
  <headerFooter>
    <oddFooter>&amp;C&amp;A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E11"/>
  <sheetViews>
    <sheetView showGridLines="0" view="pageLayout" zoomScaleNormal="100" zoomScaleSheetLayoutView="130" workbookViewId="0">
      <selection activeCell="D3" sqref="D3"/>
    </sheetView>
  </sheetViews>
  <sheetFormatPr defaultRowHeight="12.75" x14ac:dyDescent="0.2"/>
  <cols>
    <col min="1" max="1" width="2.33203125" style="2" customWidth="1"/>
    <col min="2" max="2" width="32.6640625" style="2" customWidth="1"/>
    <col min="3" max="5" width="11.21875" style="2" customWidth="1"/>
    <col min="6" max="6" width="4.21875" style="2" customWidth="1"/>
    <col min="7" max="255" width="8.88671875" style="2"/>
    <col min="256" max="256" width="2.33203125" style="2" customWidth="1"/>
    <col min="257" max="257" width="22.44140625" style="2" bestFit="1" customWidth="1"/>
    <col min="258" max="260" width="8" style="2" bestFit="1" customWidth="1"/>
    <col min="261" max="511" width="8.88671875" style="2"/>
    <col min="512" max="512" width="2.33203125" style="2" customWidth="1"/>
    <col min="513" max="513" width="22.44140625" style="2" bestFit="1" customWidth="1"/>
    <col min="514" max="516" width="8" style="2" bestFit="1" customWidth="1"/>
    <col min="517" max="767" width="8.88671875" style="2"/>
    <col min="768" max="768" width="2.33203125" style="2" customWidth="1"/>
    <col min="769" max="769" width="22.44140625" style="2" bestFit="1" customWidth="1"/>
    <col min="770" max="772" width="8" style="2" bestFit="1" customWidth="1"/>
    <col min="773" max="1023" width="8.88671875" style="2"/>
    <col min="1024" max="1024" width="2.33203125" style="2" customWidth="1"/>
    <col min="1025" max="1025" width="22.44140625" style="2" bestFit="1" customWidth="1"/>
    <col min="1026" max="1028" width="8" style="2" bestFit="1" customWidth="1"/>
    <col min="1029" max="1279" width="8.88671875" style="2"/>
    <col min="1280" max="1280" width="2.33203125" style="2" customWidth="1"/>
    <col min="1281" max="1281" width="22.44140625" style="2" bestFit="1" customWidth="1"/>
    <col min="1282" max="1284" width="8" style="2" bestFit="1" customWidth="1"/>
    <col min="1285" max="1535" width="8.88671875" style="2"/>
    <col min="1536" max="1536" width="2.33203125" style="2" customWidth="1"/>
    <col min="1537" max="1537" width="22.44140625" style="2" bestFit="1" customWidth="1"/>
    <col min="1538" max="1540" width="8" style="2" bestFit="1" customWidth="1"/>
    <col min="1541" max="1791" width="8.88671875" style="2"/>
    <col min="1792" max="1792" width="2.33203125" style="2" customWidth="1"/>
    <col min="1793" max="1793" width="22.44140625" style="2" bestFit="1" customWidth="1"/>
    <col min="1794" max="1796" width="8" style="2" bestFit="1" customWidth="1"/>
    <col min="1797" max="2047" width="8.88671875" style="2"/>
    <col min="2048" max="2048" width="2.33203125" style="2" customWidth="1"/>
    <col min="2049" max="2049" width="22.44140625" style="2" bestFit="1" customWidth="1"/>
    <col min="2050" max="2052" width="8" style="2" bestFit="1" customWidth="1"/>
    <col min="2053" max="2303" width="8.88671875" style="2"/>
    <col min="2304" max="2304" width="2.33203125" style="2" customWidth="1"/>
    <col min="2305" max="2305" width="22.44140625" style="2" bestFit="1" customWidth="1"/>
    <col min="2306" max="2308" width="8" style="2" bestFit="1" customWidth="1"/>
    <col min="2309" max="2559" width="8.88671875" style="2"/>
    <col min="2560" max="2560" width="2.33203125" style="2" customWidth="1"/>
    <col min="2561" max="2561" width="22.44140625" style="2" bestFit="1" customWidth="1"/>
    <col min="2562" max="2564" width="8" style="2" bestFit="1" customWidth="1"/>
    <col min="2565" max="2815" width="8.88671875" style="2"/>
    <col min="2816" max="2816" width="2.33203125" style="2" customWidth="1"/>
    <col min="2817" max="2817" width="22.44140625" style="2" bestFit="1" customWidth="1"/>
    <col min="2818" max="2820" width="8" style="2" bestFit="1" customWidth="1"/>
    <col min="2821" max="3071" width="8.88671875" style="2"/>
    <col min="3072" max="3072" width="2.33203125" style="2" customWidth="1"/>
    <col min="3073" max="3073" width="22.44140625" style="2" bestFit="1" customWidth="1"/>
    <col min="3074" max="3076" width="8" style="2" bestFit="1" customWidth="1"/>
    <col min="3077" max="3327" width="8.88671875" style="2"/>
    <col min="3328" max="3328" width="2.33203125" style="2" customWidth="1"/>
    <col min="3329" max="3329" width="22.44140625" style="2" bestFit="1" customWidth="1"/>
    <col min="3330" max="3332" width="8" style="2" bestFit="1" customWidth="1"/>
    <col min="3333" max="3583" width="8.88671875" style="2"/>
    <col min="3584" max="3584" width="2.33203125" style="2" customWidth="1"/>
    <col min="3585" max="3585" width="22.44140625" style="2" bestFit="1" customWidth="1"/>
    <col min="3586" max="3588" width="8" style="2" bestFit="1" customWidth="1"/>
    <col min="3589" max="3839" width="8.88671875" style="2"/>
    <col min="3840" max="3840" width="2.33203125" style="2" customWidth="1"/>
    <col min="3841" max="3841" width="22.44140625" style="2" bestFit="1" customWidth="1"/>
    <col min="3842" max="3844" width="8" style="2" bestFit="1" customWidth="1"/>
    <col min="3845" max="4095" width="8.88671875" style="2"/>
    <col min="4096" max="4096" width="2.33203125" style="2" customWidth="1"/>
    <col min="4097" max="4097" width="22.44140625" style="2" bestFit="1" customWidth="1"/>
    <col min="4098" max="4100" width="8" style="2" bestFit="1" customWidth="1"/>
    <col min="4101" max="4351" width="8.88671875" style="2"/>
    <col min="4352" max="4352" width="2.33203125" style="2" customWidth="1"/>
    <col min="4353" max="4353" width="22.44140625" style="2" bestFit="1" customWidth="1"/>
    <col min="4354" max="4356" width="8" style="2" bestFit="1" customWidth="1"/>
    <col min="4357" max="4607" width="8.88671875" style="2"/>
    <col min="4608" max="4608" width="2.33203125" style="2" customWidth="1"/>
    <col min="4609" max="4609" width="22.44140625" style="2" bestFit="1" customWidth="1"/>
    <col min="4610" max="4612" width="8" style="2" bestFit="1" customWidth="1"/>
    <col min="4613" max="4863" width="8.88671875" style="2"/>
    <col min="4864" max="4864" width="2.33203125" style="2" customWidth="1"/>
    <col min="4865" max="4865" width="22.44140625" style="2" bestFit="1" customWidth="1"/>
    <col min="4866" max="4868" width="8" style="2" bestFit="1" customWidth="1"/>
    <col min="4869" max="5119" width="8.88671875" style="2"/>
    <col min="5120" max="5120" width="2.33203125" style="2" customWidth="1"/>
    <col min="5121" max="5121" width="22.44140625" style="2" bestFit="1" customWidth="1"/>
    <col min="5122" max="5124" width="8" style="2" bestFit="1" customWidth="1"/>
    <col min="5125" max="5375" width="8.88671875" style="2"/>
    <col min="5376" max="5376" width="2.33203125" style="2" customWidth="1"/>
    <col min="5377" max="5377" width="22.44140625" style="2" bestFit="1" customWidth="1"/>
    <col min="5378" max="5380" width="8" style="2" bestFit="1" customWidth="1"/>
    <col min="5381" max="5631" width="8.88671875" style="2"/>
    <col min="5632" max="5632" width="2.33203125" style="2" customWidth="1"/>
    <col min="5633" max="5633" width="22.44140625" style="2" bestFit="1" customWidth="1"/>
    <col min="5634" max="5636" width="8" style="2" bestFit="1" customWidth="1"/>
    <col min="5637" max="5887" width="8.88671875" style="2"/>
    <col min="5888" max="5888" width="2.33203125" style="2" customWidth="1"/>
    <col min="5889" max="5889" width="22.44140625" style="2" bestFit="1" customWidth="1"/>
    <col min="5890" max="5892" width="8" style="2" bestFit="1" customWidth="1"/>
    <col min="5893" max="6143" width="8.88671875" style="2"/>
    <col min="6144" max="6144" width="2.33203125" style="2" customWidth="1"/>
    <col min="6145" max="6145" width="22.44140625" style="2" bestFit="1" customWidth="1"/>
    <col min="6146" max="6148" width="8" style="2" bestFit="1" customWidth="1"/>
    <col min="6149" max="6399" width="8.88671875" style="2"/>
    <col min="6400" max="6400" width="2.33203125" style="2" customWidth="1"/>
    <col min="6401" max="6401" width="22.44140625" style="2" bestFit="1" customWidth="1"/>
    <col min="6402" max="6404" width="8" style="2" bestFit="1" customWidth="1"/>
    <col min="6405" max="6655" width="8.88671875" style="2"/>
    <col min="6656" max="6656" width="2.33203125" style="2" customWidth="1"/>
    <col min="6657" max="6657" width="22.44140625" style="2" bestFit="1" customWidth="1"/>
    <col min="6658" max="6660" width="8" style="2" bestFit="1" customWidth="1"/>
    <col min="6661" max="6911" width="8.88671875" style="2"/>
    <col min="6912" max="6912" width="2.33203125" style="2" customWidth="1"/>
    <col min="6913" max="6913" width="22.44140625" style="2" bestFit="1" customWidth="1"/>
    <col min="6914" max="6916" width="8" style="2" bestFit="1" customWidth="1"/>
    <col min="6917" max="7167" width="8.88671875" style="2"/>
    <col min="7168" max="7168" width="2.33203125" style="2" customWidth="1"/>
    <col min="7169" max="7169" width="22.44140625" style="2" bestFit="1" customWidth="1"/>
    <col min="7170" max="7172" width="8" style="2" bestFit="1" customWidth="1"/>
    <col min="7173" max="7423" width="8.88671875" style="2"/>
    <col min="7424" max="7424" width="2.33203125" style="2" customWidth="1"/>
    <col min="7425" max="7425" width="22.44140625" style="2" bestFit="1" customWidth="1"/>
    <col min="7426" max="7428" width="8" style="2" bestFit="1" customWidth="1"/>
    <col min="7429" max="7679" width="8.88671875" style="2"/>
    <col min="7680" max="7680" width="2.33203125" style="2" customWidth="1"/>
    <col min="7681" max="7681" width="22.44140625" style="2" bestFit="1" customWidth="1"/>
    <col min="7682" max="7684" width="8" style="2" bestFit="1" customWidth="1"/>
    <col min="7685" max="7935" width="8.88671875" style="2"/>
    <col min="7936" max="7936" width="2.33203125" style="2" customWidth="1"/>
    <col min="7937" max="7937" width="22.44140625" style="2" bestFit="1" customWidth="1"/>
    <col min="7938" max="7940" width="8" style="2" bestFit="1" customWidth="1"/>
    <col min="7941" max="8191" width="8.88671875" style="2"/>
    <col min="8192" max="8192" width="2.33203125" style="2" customWidth="1"/>
    <col min="8193" max="8193" width="22.44140625" style="2" bestFit="1" customWidth="1"/>
    <col min="8194" max="8196" width="8" style="2" bestFit="1" customWidth="1"/>
    <col min="8197" max="8447" width="8.88671875" style="2"/>
    <col min="8448" max="8448" width="2.33203125" style="2" customWidth="1"/>
    <col min="8449" max="8449" width="22.44140625" style="2" bestFit="1" customWidth="1"/>
    <col min="8450" max="8452" width="8" style="2" bestFit="1" customWidth="1"/>
    <col min="8453" max="8703" width="8.88671875" style="2"/>
    <col min="8704" max="8704" width="2.33203125" style="2" customWidth="1"/>
    <col min="8705" max="8705" width="22.44140625" style="2" bestFit="1" customWidth="1"/>
    <col min="8706" max="8708" width="8" style="2" bestFit="1" customWidth="1"/>
    <col min="8709" max="8959" width="8.88671875" style="2"/>
    <col min="8960" max="8960" width="2.33203125" style="2" customWidth="1"/>
    <col min="8961" max="8961" width="22.44140625" style="2" bestFit="1" customWidth="1"/>
    <col min="8962" max="8964" width="8" style="2" bestFit="1" customWidth="1"/>
    <col min="8965" max="9215" width="8.88671875" style="2"/>
    <col min="9216" max="9216" width="2.33203125" style="2" customWidth="1"/>
    <col min="9217" max="9217" width="22.44140625" style="2" bestFit="1" customWidth="1"/>
    <col min="9218" max="9220" width="8" style="2" bestFit="1" customWidth="1"/>
    <col min="9221" max="9471" width="8.88671875" style="2"/>
    <col min="9472" max="9472" width="2.33203125" style="2" customWidth="1"/>
    <col min="9473" max="9473" width="22.44140625" style="2" bestFit="1" customWidth="1"/>
    <col min="9474" max="9476" width="8" style="2" bestFit="1" customWidth="1"/>
    <col min="9477" max="9727" width="8.88671875" style="2"/>
    <col min="9728" max="9728" width="2.33203125" style="2" customWidth="1"/>
    <col min="9729" max="9729" width="22.44140625" style="2" bestFit="1" customWidth="1"/>
    <col min="9730" max="9732" width="8" style="2" bestFit="1" customWidth="1"/>
    <col min="9733" max="9983" width="8.88671875" style="2"/>
    <col min="9984" max="9984" width="2.33203125" style="2" customWidth="1"/>
    <col min="9985" max="9985" width="22.44140625" style="2" bestFit="1" customWidth="1"/>
    <col min="9986" max="9988" width="8" style="2" bestFit="1" customWidth="1"/>
    <col min="9989" max="10239" width="8.88671875" style="2"/>
    <col min="10240" max="10240" width="2.33203125" style="2" customWidth="1"/>
    <col min="10241" max="10241" width="22.44140625" style="2" bestFit="1" customWidth="1"/>
    <col min="10242" max="10244" width="8" style="2" bestFit="1" customWidth="1"/>
    <col min="10245" max="10495" width="8.88671875" style="2"/>
    <col min="10496" max="10496" width="2.33203125" style="2" customWidth="1"/>
    <col min="10497" max="10497" width="22.44140625" style="2" bestFit="1" customWidth="1"/>
    <col min="10498" max="10500" width="8" style="2" bestFit="1" customWidth="1"/>
    <col min="10501" max="10751" width="8.88671875" style="2"/>
    <col min="10752" max="10752" width="2.33203125" style="2" customWidth="1"/>
    <col min="10753" max="10753" width="22.44140625" style="2" bestFit="1" customWidth="1"/>
    <col min="10754" max="10756" width="8" style="2" bestFit="1" customWidth="1"/>
    <col min="10757" max="11007" width="8.88671875" style="2"/>
    <col min="11008" max="11008" width="2.33203125" style="2" customWidth="1"/>
    <col min="11009" max="11009" width="22.44140625" style="2" bestFit="1" customWidth="1"/>
    <col min="11010" max="11012" width="8" style="2" bestFit="1" customWidth="1"/>
    <col min="11013" max="11263" width="8.88671875" style="2"/>
    <col min="11264" max="11264" width="2.33203125" style="2" customWidth="1"/>
    <col min="11265" max="11265" width="22.44140625" style="2" bestFit="1" customWidth="1"/>
    <col min="11266" max="11268" width="8" style="2" bestFit="1" customWidth="1"/>
    <col min="11269" max="11519" width="8.88671875" style="2"/>
    <col min="11520" max="11520" width="2.33203125" style="2" customWidth="1"/>
    <col min="11521" max="11521" width="22.44140625" style="2" bestFit="1" customWidth="1"/>
    <col min="11522" max="11524" width="8" style="2" bestFit="1" customWidth="1"/>
    <col min="11525" max="11775" width="8.88671875" style="2"/>
    <col min="11776" max="11776" width="2.33203125" style="2" customWidth="1"/>
    <col min="11777" max="11777" width="22.44140625" style="2" bestFit="1" customWidth="1"/>
    <col min="11778" max="11780" width="8" style="2" bestFit="1" customWidth="1"/>
    <col min="11781" max="12031" width="8.88671875" style="2"/>
    <col min="12032" max="12032" width="2.33203125" style="2" customWidth="1"/>
    <col min="12033" max="12033" width="22.44140625" style="2" bestFit="1" customWidth="1"/>
    <col min="12034" max="12036" width="8" style="2" bestFit="1" customWidth="1"/>
    <col min="12037" max="12287" width="8.88671875" style="2"/>
    <col min="12288" max="12288" width="2.33203125" style="2" customWidth="1"/>
    <col min="12289" max="12289" width="22.44140625" style="2" bestFit="1" customWidth="1"/>
    <col min="12290" max="12292" width="8" style="2" bestFit="1" customWidth="1"/>
    <col min="12293" max="12543" width="8.88671875" style="2"/>
    <col min="12544" max="12544" width="2.33203125" style="2" customWidth="1"/>
    <col min="12545" max="12545" width="22.44140625" style="2" bestFit="1" customWidth="1"/>
    <col min="12546" max="12548" width="8" style="2" bestFit="1" customWidth="1"/>
    <col min="12549" max="12799" width="8.88671875" style="2"/>
    <col min="12800" max="12800" width="2.33203125" style="2" customWidth="1"/>
    <col min="12801" max="12801" width="22.44140625" style="2" bestFit="1" customWidth="1"/>
    <col min="12802" max="12804" width="8" style="2" bestFit="1" customWidth="1"/>
    <col min="12805" max="13055" width="8.88671875" style="2"/>
    <col min="13056" max="13056" width="2.33203125" style="2" customWidth="1"/>
    <col min="13057" max="13057" width="22.44140625" style="2" bestFit="1" customWidth="1"/>
    <col min="13058" max="13060" width="8" style="2" bestFit="1" customWidth="1"/>
    <col min="13061" max="13311" width="8.88671875" style="2"/>
    <col min="13312" max="13312" width="2.33203125" style="2" customWidth="1"/>
    <col min="13313" max="13313" width="22.44140625" style="2" bestFit="1" customWidth="1"/>
    <col min="13314" max="13316" width="8" style="2" bestFit="1" customWidth="1"/>
    <col min="13317" max="13567" width="8.88671875" style="2"/>
    <col min="13568" max="13568" width="2.33203125" style="2" customWidth="1"/>
    <col min="13569" max="13569" width="22.44140625" style="2" bestFit="1" customWidth="1"/>
    <col min="13570" max="13572" width="8" style="2" bestFit="1" customWidth="1"/>
    <col min="13573" max="13823" width="8.88671875" style="2"/>
    <col min="13824" max="13824" width="2.33203125" style="2" customWidth="1"/>
    <col min="13825" max="13825" width="22.44140625" style="2" bestFit="1" customWidth="1"/>
    <col min="13826" max="13828" width="8" style="2" bestFit="1" customWidth="1"/>
    <col min="13829" max="14079" width="8.88671875" style="2"/>
    <col min="14080" max="14080" width="2.33203125" style="2" customWidth="1"/>
    <col min="14081" max="14081" width="22.44140625" style="2" bestFit="1" customWidth="1"/>
    <col min="14082" max="14084" width="8" style="2" bestFit="1" customWidth="1"/>
    <col min="14085" max="14335" width="8.88671875" style="2"/>
    <col min="14336" max="14336" width="2.33203125" style="2" customWidth="1"/>
    <col min="14337" max="14337" width="22.44140625" style="2" bestFit="1" customWidth="1"/>
    <col min="14338" max="14340" width="8" style="2" bestFit="1" customWidth="1"/>
    <col min="14341" max="14591" width="8.88671875" style="2"/>
    <col min="14592" max="14592" width="2.33203125" style="2" customWidth="1"/>
    <col min="14593" max="14593" width="22.44140625" style="2" bestFit="1" customWidth="1"/>
    <col min="14594" max="14596" width="8" style="2" bestFit="1" customWidth="1"/>
    <col min="14597" max="14847" width="8.88671875" style="2"/>
    <col min="14848" max="14848" width="2.33203125" style="2" customWidth="1"/>
    <col min="14849" max="14849" width="22.44140625" style="2" bestFit="1" customWidth="1"/>
    <col min="14850" max="14852" width="8" style="2" bestFit="1" customWidth="1"/>
    <col min="14853" max="15103" width="8.88671875" style="2"/>
    <col min="15104" max="15104" width="2.33203125" style="2" customWidth="1"/>
    <col min="15105" max="15105" width="22.44140625" style="2" bestFit="1" customWidth="1"/>
    <col min="15106" max="15108" width="8" style="2" bestFit="1" customWidth="1"/>
    <col min="15109" max="15359" width="8.88671875" style="2"/>
    <col min="15360" max="15360" width="2.33203125" style="2" customWidth="1"/>
    <col min="15361" max="15361" width="22.44140625" style="2" bestFit="1" customWidth="1"/>
    <col min="15362" max="15364" width="8" style="2" bestFit="1" customWidth="1"/>
    <col min="15365" max="15615" width="8.88671875" style="2"/>
    <col min="15616" max="15616" width="2.33203125" style="2" customWidth="1"/>
    <col min="15617" max="15617" width="22.44140625" style="2" bestFit="1" customWidth="1"/>
    <col min="15618" max="15620" width="8" style="2" bestFit="1" customWidth="1"/>
    <col min="15621" max="15871" width="8.88671875" style="2"/>
    <col min="15872" max="15872" width="2.33203125" style="2" customWidth="1"/>
    <col min="15873" max="15873" width="22.44140625" style="2" bestFit="1" customWidth="1"/>
    <col min="15874" max="15876" width="8" style="2" bestFit="1" customWidth="1"/>
    <col min="15877" max="16127" width="8.88671875" style="2"/>
    <col min="16128" max="16128" width="2.33203125" style="2" customWidth="1"/>
    <col min="16129" max="16129" width="22.44140625" style="2" bestFit="1" customWidth="1"/>
    <col min="16130" max="16132" width="8" style="2" bestFit="1" customWidth="1"/>
    <col min="16133" max="16384" width="8.88671875" style="2"/>
  </cols>
  <sheetData>
    <row r="1" spans="2:5" x14ac:dyDescent="0.2">
      <c r="B1" s="3" t="s">
        <v>40</v>
      </c>
    </row>
    <row r="2" spans="2:5" ht="15.75" x14ac:dyDescent="0.25">
      <c r="B2" s="94"/>
      <c r="C2" s="22">
        <v>2025</v>
      </c>
      <c r="D2" s="22">
        <v>2026</v>
      </c>
      <c r="E2" s="22" t="str">
        <f>'Figure 7. BUTU Rates'!E2</f>
        <v>Variance</v>
      </c>
    </row>
    <row r="3" spans="2:5" ht="15.75" x14ac:dyDescent="0.25">
      <c r="B3" s="95" t="s">
        <v>41</v>
      </c>
      <c r="C3" s="127">
        <v>2409.4629636846789</v>
      </c>
      <c r="D3" s="107">
        <v>2487.7705100044309</v>
      </c>
      <c r="E3" s="107">
        <f>D3-C3</f>
        <v>78.307546319751964</v>
      </c>
    </row>
    <row r="4" spans="2:5" ht="15.75" x14ac:dyDescent="0.25">
      <c r="B4" s="95" t="s">
        <v>42</v>
      </c>
      <c r="C4" s="96">
        <f>ROUND('Figure 2 . LF Rate'!C6,3)</f>
        <v>8.9190000000000005</v>
      </c>
      <c r="D4" s="96">
        <f>ROUND('Figure 2 . LF Rate'!D6,3)</f>
        <v>6.7359999999999998</v>
      </c>
      <c r="E4" s="217">
        <f>D4-C4</f>
        <v>-2.1830000000000007</v>
      </c>
    </row>
    <row r="11" spans="2:5" x14ac:dyDescent="0.2">
      <c r="B11" s="3"/>
      <c r="C11" s="3"/>
      <c r="D11" s="8"/>
      <c r="E11" s="8"/>
    </row>
  </sheetData>
  <pageMargins left="0.7" right="0.7" top="0.75" bottom="0.75" header="0.3" footer="0.3"/>
  <pageSetup scale="79" orientation="portrait" r:id="rId1"/>
  <headerFooter>
    <oddFooter>&amp;C&amp;A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D9C67-FDAB-4BE9-992C-B5347FC67E00}">
  <sheetPr>
    <pageSetUpPr fitToPage="1"/>
  </sheetPr>
  <dimension ref="A1:M21"/>
  <sheetViews>
    <sheetView showGridLines="0" view="pageLayout" zoomScaleNormal="85" zoomScaleSheetLayoutView="100" workbookViewId="0">
      <selection activeCell="D27" sqref="D27"/>
    </sheetView>
  </sheetViews>
  <sheetFormatPr defaultColWidth="9.21875" defaultRowHeight="15" x14ac:dyDescent="0.25"/>
  <cols>
    <col min="1" max="1" width="46.77734375" style="37" customWidth="1"/>
    <col min="2" max="10" width="10.21875" style="37" bestFit="1" customWidth="1"/>
    <col min="11" max="12" width="10" style="37" bestFit="1" customWidth="1"/>
    <col min="13" max="16384" width="9.21875" style="37"/>
  </cols>
  <sheetData>
    <row r="1" spans="1:13" ht="44.25" customHeight="1" x14ac:dyDescent="0.35">
      <c r="A1" s="265" t="s">
        <v>43</v>
      </c>
      <c r="B1" s="265"/>
      <c r="C1" s="265"/>
      <c r="D1" s="265"/>
      <c r="E1" s="265"/>
      <c r="F1" s="36"/>
      <c r="G1" s="36"/>
      <c r="H1" s="36"/>
    </row>
    <row r="2" spans="1:13" ht="23.25" x14ac:dyDescent="0.35">
      <c r="A2" s="38"/>
      <c r="G2" s="61"/>
      <c r="H2" s="61"/>
      <c r="I2" s="61"/>
    </row>
    <row r="3" spans="1:13" ht="9" customHeight="1" x14ac:dyDescent="0.25">
      <c r="A3" s="39"/>
      <c r="B3" s="39"/>
      <c r="C3" s="40"/>
      <c r="D3" s="40"/>
      <c r="E3" s="41"/>
      <c r="F3" s="41"/>
      <c r="G3" s="41"/>
      <c r="H3" s="41"/>
      <c r="I3" s="41"/>
      <c r="J3" s="41"/>
      <c r="K3" s="41"/>
      <c r="L3" s="41"/>
    </row>
    <row r="4" spans="1:13" ht="15.75" x14ac:dyDescent="0.25">
      <c r="A4" s="42"/>
      <c r="B4" s="43">
        <v>2016</v>
      </c>
      <c r="C4" s="44">
        <v>2017</v>
      </c>
      <c r="D4" s="45">
        <v>2018</v>
      </c>
      <c r="E4" s="46">
        <v>2019</v>
      </c>
      <c r="F4" s="46">
        <v>2020</v>
      </c>
      <c r="G4" s="46">
        <v>2021</v>
      </c>
      <c r="H4" s="46">
        <v>2022</v>
      </c>
      <c r="I4" s="46">
        <v>2023</v>
      </c>
      <c r="J4" s="46">
        <v>2024</v>
      </c>
      <c r="K4" s="46">
        <v>2025</v>
      </c>
      <c r="L4" s="46">
        <v>2026</v>
      </c>
    </row>
    <row r="5" spans="1:13" x14ac:dyDescent="0.25">
      <c r="A5" s="47" t="s">
        <v>44</v>
      </c>
      <c r="B5" s="249">
        <v>9795527.8715945911</v>
      </c>
      <c r="C5" s="250">
        <v>9824765.016504854</v>
      </c>
      <c r="D5" s="48">
        <v>9848988.8961165044</v>
      </c>
      <c r="E5" s="250">
        <v>9869561.281553397</v>
      </c>
      <c r="F5" s="250">
        <v>9832403.2086521275</v>
      </c>
      <c r="G5" s="250">
        <v>9835172.5208812002</v>
      </c>
      <c r="H5" s="250">
        <v>9702218.6456974372</v>
      </c>
      <c r="I5" s="250">
        <v>9737166.0276831295</v>
      </c>
      <c r="J5" s="250">
        <v>9806153.0453969333</v>
      </c>
      <c r="K5" s="250">
        <v>9806153.0453969333</v>
      </c>
      <c r="L5" s="250">
        <v>11038852.678013772</v>
      </c>
    </row>
    <row r="6" spans="1:13" ht="6.75" customHeight="1" x14ac:dyDescent="0.25">
      <c r="A6" s="47"/>
      <c r="B6" s="249"/>
      <c r="C6" s="250"/>
      <c r="D6" s="48"/>
      <c r="E6" s="250"/>
      <c r="F6" s="250"/>
      <c r="G6" s="250"/>
      <c r="H6" s="250"/>
      <c r="I6" s="250"/>
      <c r="J6" s="250"/>
      <c r="K6" s="250"/>
      <c r="L6" s="250"/>
    </row>
    <row r="7" spans="1:13" x14ac:dyDescent="0.25">
      <c r="A7" s="47" t="s">
        <v>45</v>
      </c>
      <c r="B7" s="49">
        <v>490811695.12615937</v>
      </c>
      <c r="C7" s="50">
        <v>538771343.74233222</v>
      </c>
      <c r="D7" s="51">
        <v>574677296.82857001</v>
      </c>
      <c r="E7" s="50">
        <v>610393926.37672663</v>
      </c>
      <c r="F7" s="50">
        <v>589397629.60282373</v>
      </c>
      <c r="G7" s="50">
        <v>605812707.76264703</v>
      </c>
      <c r="H7" s="50">
        <v>626447003.4232862</v>
      </c>
      <c r="I7" s="50">
        <v>647335553.78686881</v>
      </c>
      <c r="J7" s="50">
        <v>753854784.82109094</v>
      </c>
      <c r="K7" s="50">
        <v>753854784.82109094</v>
      </c>
      <c r="L7" s="50">
        <v>864917556.38236105</v>
      </c>
    </row>
    <row r="8" spans="1:13" ht="6" customHeight="1" x14ac:dyDescent="0.25">
      <c r="A8" s="47"/>
      <c r="B8" s="49"/>
      <c r="C8" s="50"/>
      <c r="D8" s="51"/>
      <c r="E8" s="50"/>
      <c r="F8" s="50"/>
      <c r="G8" s="50"/>
      <c r="H8" s="50"/>
      <c r="I8" s="50"/>
      <c r="J8" s="50"/>
      <c r="K8" s="50"/>
      <c r="L8" s="50"/>
    </row>
    <row r="9" spans="1:13" x14ac:dyDescent="0.25">
      <c r="A9" s="47" t="s">
        <v>46</v>
      </c>
      <c r="B9" s="251">
        <f>B7/B5/10</f>
        <v>5.0105691246046273</v>
      </c>
      <c r="C9" s="252">
        <f>C7/C5/10</f>
        <v>5.4838089545881008</v>
      </c>
      <c r="D9" s="52">
        <f>D7/D5/10</f>
        <v>5.8348862293383998</v>
      </c>
      <c r="E9" s="252">
        <f t="shared" ref="E9" si="0">E7/E5/10</f>
        <v>6.1846105309420105</v>
      </c>
      <c r="F9" s="252">
        <v>5.9944412072541642</v>
      </c>
      <c r="G9" s="252">
        <v>6.1596551201967946</v>
      </c>
      <c r="H9" s="252">
        <v>6.4567397035634899</v>
      </c>
      <c r="I9" s="252">
        <f>I7/I5/10</f>
        <v>6.6480899262318163</v>
      </c>
      <c r="J9" s="252">
        <v>7.6875690327406714</v>
      </c>
      <c r="K9" s="252">
        <f>K7/K5/10</f>
        <v>7.6875690327406714</v>
      </c>
      <c r="L9" s="252">
        <f>L7/L5/10</f>
        <v>7.8352124229815008</v>
      </c>
      <c r="M9" s="53"/>
    </row>
    <row r="10" spans="1:13" ht="5.25" customHeight="1" x14ac:dyDescent="0.25">
      <c r="A10" s="42"/>
      <c r="B10" s="42"/>
      <c r="C10" s="55"/>
      <c r="D10" s="56"/>
      <c r="E10" s="55"/>
      <c r="F10" s="55"/>
      <c r="G10" s="55"/>
      <c r="H10" s="55"/>
      <c r="I10" s="55"/>
      <c r="J10" s="55"/>
      <c r="K10" s="55"/>
      <c r="L10" s="55"/>
    </row>
    <row r="11" spans="1:13" ht="17.25" x14ac:dyDescent="0.4">
      <c r="A11" s="47" t="s">
        <v>47</v>
      </c>
      <c r="B11" s="57">
        <v>4.2389999999999999</v>
      </c>
      <c r="C11" s="58">
        <v>4.6680000000000001</v>
      </c>
      <c r="D11" s="59">
        <v>5.6470000000000002</v>
      </c>
      <c r="E11" s="58">
        <v>6.2748016862387823</v>
      </c>
      <c r="F11" s="58">
        <v>6.2001688777584212</v>
      </c>
      <c r="G11" s="58">
        <v>6.1336689354091956</v>
      </c>
      <c r="H11" s="58">
        <v>7.292443297253568</v>
      </c>
      <c r="I11" s="58">
        <v>11.042306485189904</v>
      </c>
      <c r="J11" s="86">
        <v>8.3215296641449488</v>
      </c>
      <c r="K11" s="253">
        <f>'Figure 2 . LF Rate'!C6</f>
        <v>8.9189484536417574</v>
      </c>
      <c r="L11" s="86">
        <f>'Figure 2 . LF Rate'!D6</f>
        <v>6.7363981434192697</v>
      </c>
    </row>
    <row r="12" spans="1:13" ht="8.25" customHeight="1" x14ac:dyDescent="0.25">
      <c r="A12" s="42"/>
      <c r="B12" s="42"/>
      <c r="C12" s="55"/>
      <c r="D12" s="56"/>
      <c r="E12" s="55"/>
      <c r="F12" s="55"/>
      <c r="G12" s="55"/>
      <c r="H12" s="55"/>
      <c r="I12" s="55"/>
      <c r="J12" s="55"/>
      <c r="K12" s="55"/>
      <c r="L12" s="55"/>
    </row>
    <row r="13" spans="1:13" x14ac:dyDescent="0.25">
      <c r="A13" s="47" t="s">
        <v>48</v>
      </c>
      <c r="B13" s="233">
        <f>B9-B11</f>
        <v>0.77156912460462745</v>
      </c>
      <c r="C13" s="234">
        <f>C9-C11</f>
        <v>0.81580895458810065</v>
      </c>
      <c r="D13" s="235">
        <f>D9-D11</f>
        <v>0.1878862293383996</v>
      </c>
      <c r="E13" s="234">
        <f>E9-E11</f>
        <v>-9.0191155296771797E-2</v>
      </c>
      <c r="F13" s="234">
        <v>-0.205727670504257</v>
      </c>
      <c r="G13" s="234">
        <v>2.5986184787599065E-2</v>
      </c>
      <c r="H13" s="234">
        <v>-0.83570359369007985</v>
      </c>
      <c r="I13" s="234">
        <f>I9-I11</f>
        <v>-4.3942165589580879</v>
      </c>
      <c r="J13" s="234">
        <v>-0.63396063140427739</v>
      </c>
      <c r="K13" s="234">
        <f>K9-K11</f>
        <v>-1.231379420901086</v>
      </c>
      <c r="L13" s="234">
        <f>L9-L11</f>
        <v>1.0988142795622311</v>
      </c>
    </row>
    <row r="14" spans="1:13" ht="9" customHeight="1" x14ac:dyDescent="0.25">
      <c r="A14" s="42"/>
      <c r="B14" s="233"/>
      <c r="C14" s="234"/>
      <c r="D14" s="235"/>
      <c r="E14" s="234"/>
      <c r="F14" s="234"/>
      <c r="G14" s="234"/>
      <c r="H14" s="234"/>
      <c r="I14" s="234"/>
      <c r="J14" s="234"/>
      <c r="K14" s="234"/>
      <c r="L14" s="234"/>
    </row>
    <row r="15" spans="1:13" ht="26.25" x14ac:dyDescent="0.25">
      <c r="A15" s="60" t="s">
        <v>49</v>
      </c>
      <c r="B15" s="236">
        <f>B13*2</f>
        <v>1.5431382492092549</v>
      </c>
      <c r="C15" s="237">
        <f>C13*2</f>
        <v>1.6316179091762013</v>
      </c>
      <c r="D15" s="238">
        <f>D13*2</f>
        <v>0.3757724586767992</v>
      </c>
      <c r="E15" s="237">
        <f>E13*2</f>
        <v>-0.18038231059354359</v>
      </c>
      <c r="F15" s="237">
        <v>-0.411455341008514</v>
      </c>
      <c r="G15" s="237">
        <v>5.197236957519813E-2</v>
      </c>
      <c r="H15" s="237">
        <v>-1.6714071873801597</v>
      </c>
      <c r="I15" s="237">
        <f>I13*2</f>
        <v>-8.7884331179161759</v>
      </c>
      <c r="J15" s="237">
        <v>-1.2679212628085548</v>
      </c>
      <c r="K15" s="237">
        <f>K13*2</f>
        <v>-2.462758841802172</v>
      </c>
      <c r="L15" s="237">
        <f>L13*2</f>
        <v>2.1976285591244622</v>
      </c>
    </row>
    <row r="16" spans="1:13" x14ac:dyDescent="0.25">
      <c r="K16" s="54"/>
      <c r="L16" s="54"/>
    </row>
    <row r="21" spans="4:9" x14ac:dyDescent="0.25">
      <c r="D21" s="54"/>
      <c r="E21" s="54"/>
      <c r="F21" s="54"/>
      <c r="G21" s="54"/>
      <c r="H21" s="54"/>
      <c r="I21" s="54"/>
    </row>
  </sheetData>
  <mergeCells count="1">
    <mergeCell ref="A1:E1"/>
  </mergeCells>
  <pageMargins left="0.25" right="0.25" top="0.75" bottom="0.75" header="0.3" footer="0.3"/>
  <pageSetup scale="53"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G10"/>
  <sheetViews>
    <sheetView showGridLines="0" view="pageLayout" zoomScaleNormal="100" zoomScaleSheetLayoutView="130" workbookViewId="0">
      <selection activeCell="D6" sqref="D6"/>
    </sheetView>
  </sheetViews>
  <sheetFormatPr defaultRowHeight="12.75" x14ac:dyDescent="0.2"/>
  <cols>
    <col min="1" max="1" width="1.6640625" style="2" customWidth="1"/>
    <col min="2" max="2" width="36" style="2" customWidth="1"/>
    <col min="3" max="4" width="10.21875" style="2" customWidth="1"/>
    <col min="5" max="5" width="11.109375" style="2" customWidth="1"/>
    <col min="6" max="6" width="7.77734375" style="2" customWidth="1"/>
    <col min="7" max="255" width="8.88671875" style="2"/>
    <col min="256" max="256" width="1.6640625" style="2" customWidth="1"/>
    <col min="257" max="257" width="24" style="2" customWidth="1"/>
    <col min="258" max="258" width="8" style="2" bestFit="1" customWidth="1"/>
    <col min="259" max="259" width="8.77734375" style="2" bestFit="1" customWidth="1"/>
    <col min="260" max="260" width="7.88671875" style="2" customWidth="1"/>
    <col min="261" max="261" width="8.44140625" style="2" customWidth="1"/>
    <col min="262" max="511" width="8.88671875" style="2"/>
    <col min="512" max="512" width="1.6640625" style="2" customWidth="1"/>
    <col min="513" max="513" width="24" style="2" customWidth="1"/>
    <col min="514" max="514" width="8" style="2" bestFit="1" customWidth="1"/>
    <col min="515" max="515" width="8.77734375" style="2" bestFit="1" customWidth="1"/>
    <col min="516" max="516" width="7.88671875" style="2" customWidth="1"/>
    <col min="517" max="517" width="8.44140625" style="2" customWidth="1"/>
    <col min="518" max="767" width="8.88671875" style="2"/>
    <col min="768" max="768" width="1.6640625" style="2" customWidth="1"/>
    <col min="769" max="769" width="24" style="2" customWidth="1"/>
    <col min="770" max="770" width="8" style="2" bestFit="1" customWidth="1"/>
    <col min="771" max="771" width="8.77734375" style="2" bestFit="1" customWidth="1"/>
    <col min="772" max="772" width="7.88671875" style="2" customWidth="1"/>
    <col min="773" max="773" width="8.44140625" style="2" customWidth="1"/>
    <col min="774" max="1023" width="8.88671875" style="2"/>
    <col min="1024" max="1024" width="1.6640625" style="2" customWidth="1"/>
    <col min="1025" max="1025" width="24" style="2" customWidth="1"/>
    <col min="1026" max="1026" width="8" style="2" bestFit="1" customWidth="1"/>
    <col min="1027" max="1027" width="8.77734375" style="2" bestFit="1" customWidth="1"/>
    <col min="1028" max="1028" width="7.88671875" style="2" customWidth="1"/>
    <col min="1029" max="1029" width="8.44140625" style="2" customWidth="1"/>
    <col min="1030" max="1279" width="8.88671875" style="2"/>
    <col min="1280" max="1280" width="1.6640625" style="2" customWidth="1"/>
    <col min="1281" max="1281" width="24" style="2" customWidth="1"/>
    <col min="1282" max="1282" width="8" style="2" bestFit="1" customWidth="1"/>
    <col min="1283" max="1283" width="8.77734375" style="2" bestFit="1" customWidth="1"/>
    <col min="1284" max="1284" width="7.88671875" style="2" customWidth="1"/>
    <col min="1285" max="1285" width="8.44140625" style="2" customWidth="1"/>
    <col min="1286" max="1535" width="8.88671875" style="2"/>
    <col min="1536" max="1536" width="1.6640625" style="2" customWidth="1"/>
    <col min="1537" max="1537" width="24" style="2" customWidth="1"/>
    <col min="1538" max="1538" width="8" style="2" bestFit="1" customWidth="1"/>
    <col min="1539" max="1539" width="8.77734375" style="2" bestFit="1" customWidth="1"/>
    <col min="1540" max="1540" width="7.88671875" style="2" customWidth="1"/>
    <col min="1541" max="1541" width="8.44140625" style="2" customWidth="1"/>
    <col min="1542" max="1791" width="8.88671875" style="2"/>
    <col min="1792" max="1792" width="1.6640625" style="2" customWidth="1"/>
    <col min="1793" max="1793" width="24" style="2" customWidth="1"/>
    <col min="1794" max="1794" width="8" style="2" bestFit="1" customWidth="1"/>
    <col min="1795" max="1795" width="8.77734375" style="2" bestFit="1" customWidth="1"/>
    <col min="1796" max="1796" width="7.88671875" style="2" customWidth="1"/>
    <col min="1797" max="1797" width="8.44140625" style="2" customWidth="1"/>
    <col min="1798" max="2047" width="8.88671875" style="2"/>
    <col min="2048" max="2048" width="1.6640625" style="2" customWidth="1"/>
    <col min="2049" max="2049" width="24" style="2" customWidth="1"/>
    <col min="2050" max="2050" width="8" style="2" bestFit="1" customWidth="1"/>
    <col min="2051" max="2051" width="8.77734375" style="2" bestFit="1" customWidth="1"/>
    <col min="2052" max="2052" width="7.88671875" style="2" customWidth="1"/>
    <col min="2053" max="2053" width="8.44140625" style="2" customWidth="1"/>
    <col min="2054" max="2303" width="8.88671875" style="2"/>
    <col min="2304" max="2304" width="1.6640625" style="2" customWidth="1"/>
    <col min="2305" max="2305" width="24" style="2" customWidth="1"/>
    <col min="2306" max="2306" width="8" style="2" bestFit="1" customWidth="1"/>
    <col min="2307" max="2307" width="8.77734375" style="2" bestFit="1" customWidth="1"/>
    <col min="2308" max="2308" width="7.88671875" style="2" customWidth="1"/>
    <col min="2309" max="2309" width="8.44140625" style="2" customWidth="1"/>
    <col min="2310" max="2559" width="8.88671875" style="2"/>
    <col min="2560" max="2560" width="1.6640625" style="2" customWidth="1"/>
    <col min="2561" max="2561" width="24" style="2" customWidth="1"/>
    <col min="2562" max="2562" width="8" style="2" bestFit="1" customWidth="1"/>
    <col min="2563" max="2563" width="8.77734375" style="2" bestFit="1" customWidth="1"/>
    <col min="2564" max="2564" width="7.88671875" style="2" customWidth="1"/>
    <col min="2565" max="2565" width="8.44140625" style="2" customWidth="1"/>
    <col min="2566" max="2815" width="8.88671875" style="2"/>
    <col min="2816" max="2816" width="1.6640625" style="2" customWidth="1"/>
    <col min="2817" max="2817" width="24" style="2" customWidth="1"/>
    <col min="2818" max="2818" width="8" style="2" bestFit="1" customWidth="1"/>
    <col min="2819" max="2819" width="8.77734375" style="2" bestFit="1" customWidth="1"/>
    <col min="2820" max="2820" width="7.88671875" style="2" customWidth="1"/>
    <col min="2821" max="2821" width="8.44140625" style="2" customWidth="1"/>
    <col min="2822" max="3071" width="8.88671875" style="2"/>
    <col min="3072" max="3072" width="1.6640625" style="2" customWidth="1"/>
    <col min="3073" max="3073" width="24" style="2" customWidth="1"/>
    <col min="3074" max="3074" width="8" style="2" bestFit="1" customWidth="1"/>
    <col min="3075" max="3075" width="8.77734375" style="2" bestFit="1" customWidth="1"/>
    <col min="3076" max="3076" width="7.88671875" style="2" customWidth="1"/>
    <col min="3077" max="3077" width="8.44140625" style="2" customWidth="1"/>
    <col min="3078" max="3327" width="8.88671875" style="2"/>
    <col min="3328" max="3328" width="1.6640625" style="2" customWidth="1"/>
    <col min="3329" max="3329" width="24" style="2" customWidth="1"/>
    <col min="3330" max="3330" width="8" style="2" bestFit="1" customWidth="1"/>
    <col min="3331" max="3331" width="8.77734375" style="2" bestFit="1" customWidth="1"/>
    <col min="3332" max="3332" width="7.88671875" style="2" customWidth="1"/>
    <col min="3333" max="3333" width="8.44140625" style="2" customWidth="1"/>
    <col min="3334" max="3583" width="8.88671875" style="2"/>
    <col min="3584" max="3584" width="1.6640625" style="2" customWidth="1"/>
    <col min="3585" max="3585" width="24" style="2" customWidth="1"/>
    <col min="3586" max="3586" width="8" style="2" bestFit="1" customWidth="1"/>
    <col min="3587" max="3587" width="8.77734375" style="2" bestFit="1" customWidth="1"/>
    <col min="3588" max="3588" width="7.88671875" style="2" customWidth="1"/>
    <col min="3589" max="3589" width="8.44140625" style="2" customWidth="1"/>
    <col min="3590" max="3839" width="8.88671875" style="2"/>
    <col min="3840" max="3840" width="1.6640625" style="2" customWidth="1"/>
    <col min="3841" max="3841" width="24" style="2" customWidth="1"/>
    <col min="3842" max="3842" width="8" style="2" bestFit="1" customWidth="1"/>
    <col min="3843" max="3843" width="8.77734375" style="2" bestFit="1" customWidth="1"/>
    <col min="3844" max="3844" width="7.88671875" style="2" customWidth="1"/>
    <col min="3845" max="3845" width="8.44140625" style="2" customWidth="1"/>
    <col min="3846" max="4095" width="8.88671875" style="2"/>
    <col min="4096" max="4096" width="1.6640625" style="2" customWidth="1"/>
    <col min="4097" max="4097" width="24" style="2" customWidth="1"/>
    <col min="4098" max="4098" width="8" style="2" bestFit="1" customWidth="1"/>
    <col min="4099" max="4099" width="8.77734375" style="2" bestFit="1" customWidth="1"/>
    <col min="4100" max="4100" width="7.88671875" style="2" customWidth="1"/>
    <col min="4101" max="4101" width="8.44140625" style="2" customWidth="1"/>
    <col min="4102" max="4351" width="8.88671875" style="2"/>
    <col min="4352" max="4352" width="1.6640625" style="2" customWidth="1"/>
    <col min="4353" max="4353" width="24" style="2" customWidth="1"/>
    <col min="4354" max="4354" width="8" style="2" bestFit="1" customWidth="1"/>
    <col min="4355" max="4355" width="8.77734375" style="2" bestFit="1" customWidth="1"/>
    <col min="4356" max="4356" width="7.88671875" style="2" customWidth="1"/>
    <col min="4357" max="4357" width="8.44140625" style="2" customWidth="1"/>
    <col min="4358" max="4607" width="8.88671875" style="2"/>
    <col min="4608" max="4608" width="1.6640625" style="2" customWidth="1"/>
    <col min="4609" max="4609" width="24" style="2" customWidth="1"/>
    <col min="4610" max="4610" width="8" style="2" bestFit="1" customWidth="1"/>
    <col min="4611" max="4611" width="8.77734375" style="2" bestFit="1" customWidth="1"/>
    <col min="4612" max="4612" width="7.88671875" style="2" customWidth="1"/>
    <col min="4613" max="4613" width="8.44140625" style="2" customWidth="1"/>
    <col min="4614" max="4863" width="8.88671875" style="2"/>
    <col min="4864" max="4864" width="1.6640625" style="2" customWidth="1"/>
    <col min="4865" max="4865" width="24" style="2" customWidth="1"/>
    <col min="4866" max="4866" width="8" style="2" bestFit="1" customWidth="1"/>
    <col min="4867" max="4867" width="8.77734375" style="2" bestFit="1" customWidth="1"/>
    <col min="4868" max="4868" width="7.88671875" style="2" customWidth="1"/>
    <col min="4869" max="4869" width="8.44140625" style="2" customWidth="1"/>
    <col min="4870" max="5119" width="8.88671875" style="2"/>
    <col min="5120" max="5120" width="1.6640625" style="2" customWidth="1"/>
    <col min="5121" max="5121" width="24" style="2" customWidth="1"/>
    <col min="5122" max="5122" width="8" style="2" bestFit="1" customWidth="1"/>
    <col min="5123" max="5123" width="8.77734375" style="2" bestFit="1" customWidth="1"/>
    <col min="5124" max="5124" width="7.88671875" style="2" customWidth="1"/>
    <col min="5125" max="5125" width="8.44140625" style="2" customWidth="1"/>
    <col min="5126" max="5375" width="8.88671875" style="2"/>
    <col min="5376" max="5376" width="1.6640625" style="2" customWidth="1"/>
    <col min="5377" max="5377" width="24" style="2" customWidth="1"/>
    <col min="5378" max="5378" width="8" style="2" bestFit="1" customWidth="1"/>
    <col min="5379" max="5379" width="8.77734375" style="2" bestFit="1" customWidth="1"/>
    <col min="5380" max="5380" width="7.88671875" style="2" customWidth="1"/>
    <col min="5381" max="5381" width="8.44140625" style="2" customWidth="1"/>
    <col min="5382" max="5631" width="8.88671875" style="2"/>
    <col min="5632" max="5632" width="1.6640625" style="2" customWidth="1"/>
    <col min="5633" max="5633" width="24" style="2" customWidth="1"/>
    <col min="5634" max="5634" width="8" style="2" bestFit="1" customWidth="1"/>
    <col min="5635" max="5635" width="8.77734375" style="2" bestFit="1" customWidth="1"/>
    <col min="5636" max="5636" width="7.88671875" style="2" customWidth="1"/>
    <col min="5637" max="5637" width="8.44140625" style="2" customWidth="1"/>
    <col min="5638" max="5887" width="8.88671875" style="2"/>
    <col min="5888" max="5888" width="1.6640625" style="2" customWidth="1"/>
    <col min="5889" max="5889" width="24" style="2" customWidth="1"/>
    <col min="5890" max="5890" width="8" style="2" bestFit="1" customWidth="1"/>
    <col min="5891" max="5891" width="8.77734375" style="2" bestFit="1" customWidth="1"/>
    <col min="5892" max="5892" width="7.88671875" style="2" customWidth="1"/>
    <col min="5893" max="5893" width="8.44140625" style="2" customWidth="1"/>
    <col min="5894" max="6143" width="8.88671875" style="2"/>
    <col min="6144" max="6144" width="1.6640625" style="2" customWidth="1"/>
    <col min="6145" max="6145" width="24" style="2" customWidth="1"/>
    <col min="6146" max="6146" width="8" style="2" bestFit="1" customWidth="1"/>
    <col min="6147" max="6147" width="8.77734375" style="2" bestFit="1" customWidth="1"/>
    <col min="6148" max="6148" width="7.88671875" style="2" customWidth="1"/>
    <col min="6149" max="6149" width="8.44140625" style="2" customWidth="1"/>
    <col min="6150" max="6399" width="8.88671875" style="2"/>
    <col min="6400" max="6400" width="1.6640625" style="2" customWidth="1"/>
    <col min="6401" max="6401" width="24" style="2" customWidth="1"/>
    <col min="6402" max="6402" width="8" style="2" bestFit="1" customWidth="1"/>
    <col min="6403" max="6403" width="8.77734375" style="2" bestFit="1" customWidth="1"/>
    <col min="6404" max="6404" width="7.88671875" style="2" customWidth="1"/>
    <col min="6405" max="6405" width="8.44140625" style="2" customWidth="1"/>
    <col min="6406" max="6655" width="8.88671875" style="2"/>
    <col min="6656" max="6656" width="1.6640625" style="2" customWidth="1"/>
    <col min="6657" max="6657" width="24" style="2" customWidth="1"/>
    <col min="6658" max="6658" width="8" style="2" bestFit="1" customWidth="1"/>
    <col min="6659" max="6659" width="8.77734375" style="2" bestFit="1" customWidth="1"/>
    <col min="6660" max="6660" width="7.88671875" style="2" customWidth="1"/>
    <col min="6661" max="6661" width="8.44140625" style="2" customWidth="1"/>
    <col min="6662" max="6911" width="8.88671875" style="2"/>
    <col min="6912" max="6912" width="1.6640625" style="2" customWidth="1"/>
    <col min="6913" max="6913" width="24" style="2" customWidth="1"/>
    <col min="6914" max="6914" width="8" style="2" bestFit="1" customWidth="1"/>
    <col min="6915" max="6915" width="8.77734375" style="2" bestFit="1" customWidth="1"/>
    <col min="6916" max="6916" width="7.88671875" style="2" customWidth="1"/>
    <col min="6917" max="6917" width="8.44140625" style="2" customWidth="1"/>
    <col min="6918" max="7167" width="8.88671875" style="2"/>
    <col min="7168" max="7168" width="1.6640625" style="2" customWidth="1"/>
    <col min="7169" max="7169" width="24" style="2" customWidth="1"/>
    <col min="7170" max="7170" width="8" style="2" bestFit="1" customWidth="1"/>
    <col min="7171" max="7171" width="8.77734375" style="2" bestFit="1" customWidth="1"/>
    <col min="7172" max="7172" width="7.88671875" style="2" customWidth="1"/>
    <col min="7173" max="7173" width="8.44140625" style="2" customWidth="1"/>
    <col min="7174" max="7423" width="8.88671875" style="2"/>
    <col min="7424" max="7424" width="1.6640625" style="2" customWidth="1"/>
    <col min="7425" max="7425" width="24" style="2" customWidth="1"/>
    <col min="7426" max="7426" width="8" style="2" bestFit="1" customWidth="1"/>
    <col min="7427" max="7427" width="8.77734375" style="2" bestFit="1" customWidth="1"/>
    <col min="7428" max="7428" width="7.88671875" style="2" customWidth="1"/>
    <col min="7429" max="7429" width="8.44140625" style="2" customWidth="1"/>
    <col min="7430" max="7679" width="8.88671875" style="2"/>
    <col min="7680" max="7680" width="1.6640625" style="2" customWidth="1"/>
    <col min="7681" max="7681" width="24" style="2" customWidth="1"/>
    <col min="7682" max="7682" width="8" style="2" bestFit="1" customWidth="1"/>
    <col min="7683" max="7683" width="8.77734375" style="2" bestFit="1" customWidth="1"/>
    <col min="7684" max="7684" width="7.88671875" style="2" customWidth="1"/>
    <col min="7685" max="7685" width="8.44140625" style="2" customWidth="1"/>
    <col min="7686" max="7935" width="8.88671875" style="2"/>
    <col min="7936" max="7936" width="1.6640625" style="2" customWidth="1"/>
    <col min="7937" max="7937" width="24" style="2" customWidth="1"/>
    <col min="7938" max="7938" width="8" style="2" bestFit="1" customWidth="1"/>
    <col min="7939" max="7939" width="8.77734375" style="2" bestFit="1" customWidth="1"/>
    <col min="7940" max="7940" width="7.88671875" style="2" customWidth="1"/>
    <col min="7941" max="7941" width="8.44140625" style="2" customWidth="1"/>
    <col min="7942" max="8191" width="8.88671875" style="2"/>
    <col min="8192" max="8192" width="1.6640625" style="2" customWidth="1"/>
    <col min="8193" max="8193" width="24" style="2" customWidth="1"/>
    <col min="8194" max="8194" width="8" style="2" bestFit="1" customWidth="1"/>
    <col min="8195" max="8195" width="8.77734375" style="2" bestFit="1" customWidth="1"/>
    <col min="8196" max="8196" width="7.88671875" style="2" customWidth="1"/>
    <col min="8197" max="8197" width="8.44140625" style="2" customWidth="1"/>
    <col min="8198" max="8447" width="8.88671875" style="2"/>
    <col min="8448" max="8448" width="1.6640625" style="2" customWidth="1"/>
    <col min="8449" max="8449" width="24" style="2" customWidth="1"/>
    <col min="8450" max="8450" width="8" style="2" bestFit="1" customWidth="1"/>
    <col min="8451" max="8451" width="8.77734375" style="2" bestFit="1" customWidth="1"/>
    <col min="8452" max="8452" width="7.88671875" style="2" customWidth="1"/>
    <col min="8453" max="8453" width="8.44140625" style="2" customWidth="1"/>
    <col min="8454" max="8703" width="8.88671875" style="2"/>
    <col min="8704" max="8704" width="1.6640625" style="2" customWidth="1"/>
    <col min="8705" max="8705" width="24" style="2" customWidth="1"/>
    <col min="8706" max="8706" width="8" style="2" bestFit="1" customWidth="1"/>
    <col min="8707" max="8707" width="8.77734375" style="2" bestFit="1" customWidth="1"/>
    <col min="8708" max="8708" width="7.88671875" style="2" customWidth="1"/>
    <col min="8709" max="8709" width="8.44140625" style="2" customWidth="1"/>
    <col min="8710" max="8959" width="8.88671875" style="2"/>
    <col min="8960" max="8960" width="1.6640625" style="2" customWidth="1"/>
    <col min="8961" max="8961" width="24" style="2" customWidth="1"/>
    <col min="8962" max="8962" width="8" style="2" bestFit="1" customWidth="1"/>
    <col min="8963" max="8963" width="8.77734375" style="2" bestFit="1" customWidth="1"/>
    <col min="8964" max="8964" width="7.88671875" style="2" customWidth="1"/>
    <col min="8965" max="8965" width="8.44140625" style="2" customWidth="1"/>
    <col min="8966" max="9215" width="8.88671875" style="2"/>
    <col min="9216" max="9216" width="1.6640625" style="2" customWidth="1"/>
    <col min="9217" max="9217" width="24" style="2" customWidth="1"/>
    <col min="9218" max="9218" width="8" style="2" bestFit="1" customWidth="1"/>
    <col min="9219" max="9219" width="8.77734375" style="2" bestFit="1" customWidth="1"/>
    <col min="9220" max="9220" width="7.88671875" style="2" customWidth="1"/>
    <col min="9221" max="9221" width="8.44140625" style="2" customWidth="1"/>
    <col min="9222" max="9471" width="8.88671875" style="2"/>
    <col min="9472" max="9472" width="1.6640625" style="2" customWidth="1"/>
    <col min="9473" max="9473" width="24" style="2" customWidth="1"/>
    <col min="9474" max="9474" width="8" style="2" bestFit="1" customWidth="1"/>
    <col min="9475" max="9475" width="8.77734375" style="2" bestFit="1" customWidth="1"/>
    <col min="9476" max="9476" width="7.88671875" style="2" customWidth="1"/>
    <col min="9477" max="9477" width="8.44140625" style="2" customWidth="1"/>
    <col min="9478" max="9727" width="8.88671875" style="2"/>
    <col min="9728" max="9728" width="1.6640625" style="2" customWidth="1"/>
    <col min="9729" max="9729" width="24" style="2" customWidth="1"/>
    <col min="9730" max="9730" width="8" style="2" bestFit="1" customWidth="1"/>
    <col min="9731" max="9731" width="8.77734375" style="2" bestFit="1" customWidth="1"/>
    <col min="9732" max="9732" width="7.88671875" style="2" customWidth="1"/>
    <col min="9733" max="9733" width="8.44140625" style="2" customWidth="1"/>
    <col min="9734" max="9983" width="8.88671875" style="2"/>
    <col min="9984" max="9984" width="1.6640625" style="2" customWidth="1"/>
    <col min="9985" max="9985" width="24" style="2" customWidth="1"/>
    <col min="9986" max="9986" width="8" style="2" bestFit="1" customWidth="1"/>
    <col min="9987" max="9987" width="8.77734375" style="2" bestFit="1" customWidth="1"/>
    <col min="9988" max="9988" width="7.88671875" style="2" customWidth="1"/>
    <col min="9989" max="9989" width="8.44140625" style="2" customWidth="1"/>
    <col min="9990" max="10239" width="8.88671875" style="2"/>
    <col min="10240" max="10240" width="1.6640625" style="2" customWidth="1"/>
    <col min="10241" max="10241" width="24" style="2" customWidth="1"/>
    <col min="10242" max="10242" width="8" style="2" bestFit="1" customWidth="1"/>
    <col min="10243" max="10243" width="8.77734375" style="2" bestFit="1" customWidth="1"/>
    <col min="10244" max="10244" width="7.88671875" style="2" customWidth="1"/>
    <col min="10245" max="10245" width="8.44140625" style="2" customWidth="1"/>
    <col min="10246" max="10495" width="8.88671875" style="2"/>
    <col min="10496" max="10496" width="1.6640625" style="2" customWidth="1"/>
    <col min="10497" max="10497" width="24" style="2" customWidth="1"/>
    <col min="10498" max="10498" width="8" style="2" bestFit="1" customWidth="1"/>
    <col min="10499" max="10499" width="8.77734375" style="2" bestFit="1" customWidth="1"/>
    <col min="10500" max="10500" width="7.88671875" style="2" customWidth="1"/>
    <col min="10501" max="10501" width="8.44140625" style="2" customWidth="1"/>
    <col min="10502" max="10751" width="8.88671875" style="2"/>
    <col min="10752" max="10752" width="1.6640625" style="2" customWidth="1"/>
    <col min="10753" max="10753" width="24" style="2" customWidth="1"/>
    <col min="10754" max="10754" width="8" style="2" bestFit="1" customWidth="1"/>
    <col min="10755" max="10755" width="8.77734375" style="2" bestFit="1" customWidth="1"/>
    <col min="10756" max="10756" width="7.88671875" style="2" customWidth="1"/>
    <col min="10757" max="10757" width="8.44140625" style="2" customWidth="1"/>
    <col min="10758" max="11007" width="8.88671875" style="2"/>
    <col min="11008" max="11008" width="1.6640625" style="2" customWidth="1"/>
    <col min="11009" max="11009" width="24" style="2" customWidth="1"/>
    <col min="11010" max="11010" width="8" style="2" bestFit="1" customWidth="1"/>
    <col min="11011" max="11011" width="8.77734375" style="2" bestFit="1" customWidth="1"/>
    <col min="11012" max="11012" width="7.88671875" style="2" customWidth="1"/>
    <col min="11013" max="11013" width="8.44140625" style="2" customWidth="1"/>
    <col min="11014" max="11263" width="8.88671875" style="2"/>
    <col min="11264" max="11264" width="1.6640625" style="2" customWidth="1"/>
    <col min="11265" max="11265" width="24" style="2" customWidth="1"/>
    <col min="11266" max="11266" width="8" style="2" bestFit="1" customWidth="1"/>
    <col min="11267" max="11267" width="8.77734375" style="2" bestFit="1" customWidth="1"/>
    <col min="11268" max="11268" width="7.88671875" style="2" customWidth="1"/>
    <col min="11269" max="11269" width="8.44140625" style="2" customWidth="1"/>
    <col min="11270" max="11519" width="8.88671875" style="2"/>
    <col min="11520" max="11520" width="1.6640625" style="2" customWidth="1"/>
    <col min="11521" max="11521" width="24" style="2" customWidth="1"/>
    <col min="11522" max="11522" width="8" style="2" bestFit="1" customWidth="1"/>
    <col min="11523" max="11523" width="8.77734375" style="2" bestFit="1" customWidth="1"/>
    <col min="11524" max="11524" width="7.88671875" style="2" customWidth="1"/>
    <col min="11525" max="11525" width="8.44140625" style="2" customWidth="1"/>
    <col min="11526" max="11775" width="8.88671875" style="2"/>
    <col min="11776" max="11776" width="1.6640625" style="2" customWidth="1"/>
    <col min="11777" max="11777" width="24" style="2" customWidth="1"/>
    <col min="11778" max="11778" width="8" style="2" bestFit="1" customWidth="1"/>
    <col min="11779" max="11779" width="8.77734375" style="2" bestFit="1" customWidth="1"/>
    <col min="11780" max="11780" width="7.88671875" style="2" customWidth="1"/>
    <col min="11781" max="11781" width="8.44140625" style="2" customWidth="1"/>
    <col min="11782" max="12031" width="8.88671875" style="2"/>
    <col min="12032" max="12032" width="1.6640625" style="2" customWidth="1"/>
    <col min="12033" max="12033" width="24" style="2" customWidth="1"/>
    <col min="12034" max="12034" width="8" style="2" bestFit="1" customWidth="1"/>
    <col min="12035" max="12035" width="8.77734375" style="2" bestFit="1" customWidth="1"/>
    <col min="12036" max="12036" width="7.88671875" style="2" customWidth="1"/>
    <col min="12037" max="12037" width="8.44140625" style="2" customWidth="1"/>
    <col min="12038" max="12287" width="8.88671875" style="2"/>
    <col min="12288" max="12288" width="1.6640625" style="2" customWidth="1"/>
    <col min="12289" max="12289" width="24" style="2" customWidth="1"/>
    <col min="12290" max="12290" width="8" style="2" bestFit="1" customWidth="1"/>
    <col min="12291" max="12291" width="8.77734375" style="2" bestFit="1" customWidth="1"/>
    <col min="12292" max="12292" width="7.88671875" style="2" customWidth="1"/>
    <col min="12293" max="12293" width="8.44140625" style="2" customWidth="1"/>
    <col min="12294" max="12543" width="8.88671875" style="2"/>
    <col min="12544" max="12544" width="1.6640625" style="2" customWidth="1"/>
    <col min="12545" max="12545" width="24" style="2" customWidth="1"/>
    <col min="12546" max="12546" width="8" style="2" bestFit="1" customWidth="1"/>
    <col min="12547" max="12547" width="8.77734375" style="2" bestFit="1" customWidth="1"/>
    <col min="12548" max="12548" width="7.88671875" style="2" customWidth="1"/>
    <col min="12549" max="12549" width="8.44140625" style="2" customWidth="1"/>
    <col min="12550" max="12799" width="8.88671875" style="2"/>
    <col min="12800" max="12800" width="1.6640625" style="2" customWidth="1"/>
    <col min="12801" max="12801" width="24" style="2" customWidth="1"/>
    <col min="12802" max="12802" width="8" style="2" bestFit="1" customWidth="1"/>
    <col min="12803" max="12803" width="8.77734375" style="2" bestFit="1" customWidth="1"/>
    <col min="12804" max="12804" width="7.88671875" style="2" customWidth="1"/>
    <col min="12805" max="12805" width="8.44140625" style="2" customWidth="1"/>
    <col min="12806" max="13055" width="8.88671875" style="2"/>
    <col min="13056" max="13056" width="1.6640625" style="2" customWidth="1"/>
    <col min="13057" max="13057" width="24" style="2" customWidth="1"/>
    <col min="13058" max="13058" width="8" style="2" bestFit="1" customWidth="1"/>
    <col min="13059" max="13059" width="8.77734375" style="2" bestFit="1" customWidth="1"/>
    <col min="13060" max="13060" width="7.88671875" style="2" customWidth="1"/>
    <col min="13061" max="13061" width="8.44140625" style="2" customWidth="1"/>
    <col min="13062" max="13311" width="8.88671875" style="2"/>
    <col min="13312" max="13312" width="1.6640625" style="2" customWidth="1"/>
    <col min="13313" max="13313" width="24" style="2" customWidth="1"/>
    <col min="13314" max="13314" width="8" style="2" bestFit="1" customWidth="1"/>
    <col min="13315" max="13315" width="8.77734375" style="2" bestFit="1" customWidth="1"/>
    <col min="13316" max="13316" width="7.88671875" style="2" customWidth="1"/>
    <col min="13317" max="13317" width="8.44140625" style="2" customWidth="1"/>
    <col min="13318" max="13567" width="8.88671875" style="2"/>
    <col min="13568" max="13568" width="1.6640625" style="2" customWidth="1"/>
    <col min="13569" max="13569" width="24" style="2" customWidth="1"/>
    <col min="13570" max="13570" width="8" style="2" bestFit="1" customWidth="1"/>
    <col min="13571" max="13571" width="8.77734375" style="2" bestFit="1" customWidth="1"/>
    <col min="13572" max="13572" width="7.88671875" style="2" customWidth="1"/>
    <col min="13573" max="13573" width="8.44140625" style="2" customWidth="1"/>
    <col min="13574" max="13823" width="8.88671875" style="2"/>
    <col min="13824" max="13824" width="1.6640625" style="2" customWidth="1"/>
    <col min="13825" max="13825" width="24" style="2" customWidth="1"/>
    <col min="13826" max="13826" width="8" style="2" bestFit="1" customWidth="1"/>
    <col min="13827" max="13827" width="8.77734375" style="2" bestFit="1" customWidth="1"/>
    <col min="13828" max="13828" width="7.88671875" style="2" customWidth="1"/>
    <col min="13829" max="13829" width="8.44140625" style="2" customWidth="1"/>
    <col min="13830" max="14079" width="8.88671875" style="2"/>
    <col min="14080" max="14080" width="1.6640625" style="2" customWidth="1"/>
    <col min="14081" max="14081" width="24" style="2" customWidth="1"/>
    <col min="14082" max="14082" width="8" style="2" bestFit="1" customWidth="1"/>
    <col min="14083" max="14083" width="8.77734375" style="2" bestFit="1" customWidth="1"/>
    <col min="14084" max="14084" width="7.88671875" style="2" customWidth="1"/>
    <col min="14085" max="14085" width="8.44140625" style="2" customWidth="1"/>
    <col min="14086" max="14335" width="8.88671875" style="2"/>
    <col min="14336" max="14336" width="1.6640625" style="2" customWidth="1"/>
    <col min="14337" max="14337" width="24" style="2" customWidth="1"/>
    <col min="14338" max="14338" width="8" style="2" bestFit="1" customWidth="1"/>
    <col min="14339" max="14339" width="8.77734375" style="2" bestFit="1" customWidth="1"/>
    <col min="14340" max="14340" width="7.88671875" style="2" customWidth="1"/>
    <col min="14341" max="14341" width="8.44140625" style="2" customWidth="1"/>
    <col min="14342" max="14591" width="8.88671875" style="2"/>
    <col min="14592" max="14592" width="1.6640625" style="2" customWidth="1"/>
    <col min="14593" max="14593" width="24" style="2" customWidth="1"/>
    <col min="14594" max="14594" width="8" style="2" bestFit="1" customWidth="1"/>
    <col min="14595" max="14595" width="8.77734375" style="2" bestFit="1" customWidth="1"/>
    <col min="14596" max="14596" width="7.88671875" style="2" customWidth="1"/>
    <col min="14597" max="14597" width="8.44140625" style="2" customWidth="1"/>
    <col min="14598" max="14847" width="8.88671875" style="2"/>
    <col min="14848" max="14848" width="1.6640625" style="2" customWidth="1"/>
    <col min="14849" max="14849" width="24" style="2" customWidth="1"/>
    <col min="14850" max="14850" width="8" style="2" bestFit="1" customWidth="1"/>
    <col min="14851" max="14851" width="8.77734375" style="2" bestFit="1" customWidth="1"/>
    <col min="14852" max="14852" width="7.88671875" style="2" customWidth="1"/>
    <col min="14853" max="14853" width="8.44140625" style="2" customWidth="1"/>
    <col min="14854" max="15103" width="8.88671875" style="2"/>
    <col min="15104" max="15104" width="1.6640625" style="2" customWidth="1"/>
    <col min="15105" max="15105" width="24" style="2" customWidth="1"/>
    <col min="15106" max="15106" width="8" style="2" bestFit="1" customWidth="1"/>
    <col min="15107" max="15107" width="8.77734375" style="2" bestFit="1" customWidth="1"/>
    <col min="15108" max="15108" width="7.88671875" style="2" customWidth="1"/>
    <col min="15109" max="15109" width="8.44140625" style="2" customWidth="1"/>
    <col min="15110" max="15359" width="8.88671875" style="2"/>
    <col min="15360" max="15360" width="1.6640625" style="2" customWidth="1"/>
    <col min="15361" max="15361" width="24" style="2" customWidth="1"/>
    <col min="15362" max="15362" width="8" style="2" bestFit="1" customWidth="1"/>
    <col min="15363" max="15363" width="8.77734375" style="2" bestFit="1" customWidth="1"/>
    <col min="15364" max="15364" width="7.88671875" style="2" customWidth="1"/>
    <col min="15365" max="15365" width="8.44140625" style="2" customWidth="1"/>
    <col min="15366" max="15615" width="8.88671875" style="2"/>
    <col min="15616" max="15616" width="1.6640625" style="2" customWidth="1"/>
    <col min="15617" max="15617" width="24" style="2" customWidth="1"/>
    <col min="15618" max="15618" width="8" style="2" bestFit="1" customWidth="1"/>
    <col min="15619" max="15619" width="8.77734375" style="2" bestFit="1" customWidth="1"/>
    <col min="15620" max="15620" width="7.88671875" style="2" customWidth="1"/>
    <col min="15621" max="15621" width="8.44140625" style="2" customWidth="1"/>
    <col min="15622" max="15871" width="8.88671875" style="2"/>
    <col min="15872" max="15872" width="1.6640625" style="2" customWidth="1"/>
    <col min="15873" max="15873" width="24" style="2" customWidth="1"/>
    <col min="15874" max="15874" width="8" style="2" bestFit="1" customWidth="1"/>
    <col min="15875" max="15875" width="8.77734375" style="2" bestFit="1" customWidth="1"/>
    <col min="15876" max="15876" width="7.88671875" style="2" customWidth="1"/>
    <col min="15877" max="15877" width="8.44140625" style="2" customWidth="1"/>
    <col min="15878" max="16127" width="8.88671875" style="2"/>
    <col min="16128" max="16128" width="1.6640625" style="2" customWidth="1"/>
    <col min="16129" max="16129" width="24" style="2" customWidth="1"/>
    <col min="16130" max="16130" width="8" style="2" bestFit="1" customWidth="1"/>
    <col min="16131" max="16131" width="8.77734375" style="2" bestFit="1" customWidth="1"/>
    <col min="16132" max="16132" width="7.88671875" style="2" customWidth="1"/>
    <col min="16133" max="16133" width="8.44140625" style="2" customWidth="1"/>
    <col min="16134" max="16384" width="8.88671875" style="2"/>
  </cols>
  <sheetData>
    <row r="1" spans="2:7" ht="15.75" x14ac:dyDescent="0.25">
      <c r="B1" s="21" t="s">
        <v>50</v>
      </c>
      <c r="C1" s="20"/>
      <c r="D1" s="20"/>
      <c r="E1" s="20"/>
    </row>
    <row r="2" spans="2:7" ht="16.5" customHeight="1" x14ac:dyDescent="0.25">
      <c r="B2" s="98"/>
      <c r="C2" s="22">
        <v>2025</v>
      </c>
      <c r="D2" s="22">
        <v>2026</v>
      </c>
      <c r="E2" s="22" t="s">
        <v>3</v>
      </c>
      <c r="F2" s="254" t="s">
        <v>110</v>
      </c>
    </row>
    <row r="3" spans="2:7" ht="23.25" customHeight="1" x14ac:dyDescent="0.2">
      <c r="B3" s="98" t="s">
        <v>51</v>
      </c>
      <c r="C3" s="99">
        <f>'Figure 7. BUTU Rates'!C3</f>
        <v>401.57716061411315</v>
      </c>
      <c r="D3" s="99">
        <f>'Figure 7. BUTU Rates'!D3</f>
        <v>414.6284183340718</v>
      </c>
      <c r="E3" s="100">
        <f>D3-C3</f>
        <v>13.051257719958642</v>
      </c>
      <c r="G3" s="248">
        <f>E3/C3</f>
        <v>3.2499999999999911E-2</v>
      </c>
    </row>
    <row r="4" spans="2:7" ht="18.600000000000001" customHeight="1" x14ac:dyDescent="0.2">
      <c r="B4" s="98" t="s">
        <v>4</v>
      </c>
      <c r="C4" s="101"/>
      <c r="D4" s="101"/>
      <c r="E4" s="102"/>
      <c r="G4" s="248" t="e">
        <f t="shared" ref="G4:G8" si="0">E4/C4</f>
        <v>#DIV/0!</v>
      </c>
    </row>
    <row r="5" spans="2:7" ht="15" x14ac:dyDescent="0.2">
      <c r="B5" s="98" t="s">
        <v>52</v>
      </c>
      <c r="C5" s="96">
        <f>'Figure 2 . LF Rate'!C6</f>
        <v>8.9189484536417574</v>
      </c>
      <c r="D5" s="96">
        <f>'Figure 2 . LF Rate'!D6</f>
        <v>6.7363981434192697</v>
      </c>
      <c r="E5" s="239">
        <f t="shared" ref="E5:E8" si="1">D5-C5</f>
        <v>-2.1825503102224877</v>
      </c>
      <c r="G5" s="248">
        <f t="shared" si="0"/>
        <v>-0.24470937595017891</v>
      </c>
    </row>
    <row r="6" spans="2:7" ht="17.25" x14ac:dyDescent="0.35">
      <c r="B6" s="98" t="s">
        <v>53</v>
      </c>
      <c r="C6" s="103">
        <v>3.2643145648213583</v>
      </c>
      <c r="D6" s="104">
        <f>'Figure 5 BUTU Energy Charge'!D5</f>
        <v>2.1656243394504218</v>
      </c>
      <c r="E6" s="240">
        <f t="shared" si="1"/>
        <v>-1.0986902253709365</v>
      </c>
      <c r="G6" s="248">
        <f t="shared" si="0"/>
        <v>-0.33657608773713971</v>
      </c>
    </row>
    <row r="7" spans="2:7" ht="15.75" x14ac:dyDescent="0.25">
      <c r="B7" s="105" t="s">
        <v>8</v>
      </c>
      <c r="C7" s="106">
        <f>SUM(C5:C6)</f>
        <v>12.183263018463116</v>
      </c>
      <c r="D7" s="106">
        <f>SUM(D5:D6)</f>
        <v>8.9020224828696914</v>
      </c>
      <c r="E7" s="241">
        <f t="shared" si="1"/>
        <v>-3.2812405355934242</v>
      </c>
      <c r="G7" s="248">
        <f t="shared" si="0"/>
        <v>-0.26932362295887979</v>
      </c>
    </row>
    <row r="8" spans="2:7" ht="19.899999999999999" customHeight="1" x14ac:dyDescent="0.25">
      <c r="B8" s="98" t="s">
        <v>42</v>
      </c>
      <c r="C8" s="106">
        <f>C5</f>
        <v>8.9189484536417574</v>
      </c>
      <c r="D8" s="106">
        <f>D5</f>
        <v>6.7363981434192697</v>
      </c>
      <c r="E8" s="241">
        <f t="shared" si="1"/>
        <v>-2.1825503102224877</v>
      </c>
      <c r="G8" s="248">
        <f t="shared" si="0"/>
        <v>-0.24470937595017891</v>
      </c>
    </row>
    <row r="9" spans="2:7" ht="4.5" customHeight="1" x14ac:dyDescent="0.2">
      <c r="B9" s="27"/>
      <c r="C9" s="26"/>
      <c r="D9" s="28"/>
      <c r="E9" s="28"/>
      <c r="G9" s="248"/>
    </row>
    <row r="10" spans="2:7" x14ac:dyDescent="0.2">
      <c r="G10" s="248"/>
    </row>
  </sheetData>
  <pageMargins left="0.7" right="0.7" top="0.75" bottom="0.75" header="0.3" footer="0.3"/>
  <pageSetup scale="87" orientation="portrait" r:id="rId1"/>
  <headerFooter>
    <oddFooter>&amp;C&amp;A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G5"/>
  <sheetViews>
    <sheetView showGridLines="0" showWhiteSpace="0" view="pageLayout" zoomScaleNormal="100" zoomScaleSheetLayoutView="115" workbookViewId="0">
      <selection activeCell="D4" sqref="D4"/>
    </sheetView>
  </sheetViews>
  <sheetFormatPr defaultRowHeight="15" x14ac:dyDescent="0.2"/>
  <cols>
    <col min="1" max="1" width="1.6640625" style="9" customWidth="1"/>
    <col min="2" max="2" width="34.21875" style="9" bestFit="1" customWidth="1"/>
    <col min="3" max="3" width="11.21875" style="9" customWidth="1"/>
    <col min="4" max="4" width="10.5546875" style="9" customWidth="1"/>
    <col min="5" max="5" width="8.6640625" style="9" bestFit="1" customWidth="1"/>
    <col min="6" max="6" width="3.5546875" style="9" customWidth="1"/>
    <col min="7" max="255" width="8.88671875" style="9"/>
    <col min="256" max="256" width="1.6640625" style="9" customWidth="1"/>
    <col min="257" max="257" width="24" style="9" customWidth="1"/>
    <col min="258" max="258" width="8" style="9" bestFit="1" customWidth="1"/>
    <col min="259" max="259" width="8.77734375" style="9" bestFit="1" customWidth="1"/>
    <col min="260" max="260" width="7.88671875" style="9" customWidth="1"/>
    <col min="261" max="261" width="8.44140625" style="9" customWidth="1"/>
    <col min="262" max="511" width="8.88671875" style="9"/>
    <col min="512" max="512" width="1.6640625" style="9" customWidth="1"/>
    <col min="513" max="513" width="24" style="9" customWidth="1"/>
    <col min="514" max="514" width="8" style="9" bestFit="1" customWidth="1"/>
    <col min="515" max="515" width="8.77734375" style="9" bestFit="1" customWidth="1"/>
    <col min="516" max="516" width="7.88671875" style="9" customWidth="1"/>
    <col min="517" max="517" width="8.44140625" style="9" customWidth="1"/>
    <col min="518" max="767" width="8.88671875" style="9"/>
    <col min="768" max="768" width="1.6640625" style="9" customWidth="1"/>
    <col min="769" max="769" width="24" style="9" customWidth="1"/>
    <col min="770" max="770" width="8" style="9" bestFit="1" customWidth="1"/>
    <col min="771" max="771" width="8.77734375" style="9" bestFit="1" customWidth="1"/>
    <col min="772" max="772" width="7.88671875" style="9" customWidth="1"/>
    <col min="773" max="773" width="8.44140625" style="9" customWidth="1"/>
    <col min="774" max="1023" width="8.88671875" style="9"/>
    <col min="1024" max="1024" width="1.6640625" style="9" customWidth="1"/>
    <col min="1025" max="1025" width="24" style="9" customWidth="1"/>
    <col min="1026" max="1026" width="8" style="9" bestFit="1" customWidth="1"/>
    <col min="1027" max="1027" width="8.77734375" style="9" bestFit="1" customWidth="1"/>
    <col min="1028" max="1028" width="7.88671875" style="9" customWidth="1"/>
    <col min="1029" max="1029" width="8.44140625" style="9" customWidth="1"/>
    <col min="1030" max="1279" width="8.88671875" style="9"/>
    <col min="1280" max="1280" width="1.6640625" style="9" customWidth="1"/>
    <col min="1281" max="1281" width="24" style="9" customWidth="1"/>
    <col min="1282" max="1282" width="8" style="9" bestFit="1" customWidth="1"/>
    <col min="1283" max="1283" width="8.77734375" style="9" bestFit="1" customWidth="1"/>
    <col min="1284" max="1284" width="7.88671875" style="9" customWidth="1"/>
    <col min="1285" max="1285" width="8.44140625" style="9" customWidth="1"/>
    <col min="1286" max="1535" width="8.88671875" style="9"/>
    <col min="1536" max="1536" width="1.6640625" style="9" customWidth="1"/>
    <col min="1537" max="1537" width="24" style="9" customWidth="1"/>
    <col min="1538" max="1538" width="8" style="9" bestFit="1" customWidth="1"/>
    <col min="1539" max="1539" width="8.77734375" style="9" bestFit="1" customWidth="1"/>
    <col min="1540" max="1540" width="7.88671875" style="9" customWidth="1"/>
    <col min="1541" max="1541" width="8.44140625" style="9" customWidth="1"/>
    <col min="1542" max="1791" width="8.88671875" style="9"/>
    <col min="1792" max="1792" width="1.6640625" style="9" customWidth="1"/>
    <col min="1793" max="1793" width="24" style="9" customWidth="1"/>
    <col min="1794" max="1794" width="8" style="9" bestFit="1" customWidth="1"/>
    <col min="1795" max="1795" width="8.77734375" style="9" bestFit="1" customWidth="1"/>
    <col min="1796" max="1796" width="7.88671875" style="9" customWidth="1"/>
    <col min="1797" max="1797" width="8.44140625" style="9" customWidth="1"/>
    <col min="1798" max="2047" width="8.88671875" style="9"/>
    <col min="2048" max="2048" width="1.6640625" style="9" customWidth="1"/>
    <col min="2049" max="2049" width="24" style="9" customWidth="1"/>
    <col min="2050" max="2050" width="8" style="9" bestFit="1" customWidth="1"/>
    <col min="2051" max="2051" width="8.77734375" style="9" bestFit="1" customWidth="1"/>
    <col min="2052" max="2052" width="7.88671875" style="9" customWidth="1"/>
    <col min="2053" max="2053" width="8.44140625" style="9" customWidth="1"/>
    <col min="2054" max="2303" width="8.88671875" style="9"/>
    <col min="2304" max="2304" width="1.6640625" style="9" customWidth="1"/>
    <col min="2305" max="2305" width="24" style="9" customWidth="1"/>
    <col min="2306" max="2306" width="8" style="9" bestFit="1" customWidth="1"/>
    <col min="2307" max="2307" width="8.77734375" style="9" bestFit="1" customWidth="1"/>
    <col min="2308" max="2308" width="7.88671875" style="9" customWidth="1"/>
    <col min="2309" max="2309" width="8.44140625" style="9" customWidth="1"/>
    <col min="2310" max="2559" width="8.88671875" style="9"/>
    <col min="2560" max="2560" width="1.6640625" style="9" customWidth="1"/>
    <col min="2561" max="2561" width="24" style="9" customWidth="1"/>
    <col min="2562" max="2562" width="8" style="9" bestFit="1" customWidth="1"/>
    <col min="2563" max="2563" width="8.77734375" style="9" bestFit="1" customWidth="1"/>
    <col min="2564" max="2564" width="7.88671875" style="9" customWidth="1"/>
    <col min="2565" max="2565" width="8.44140625" style="9" customWidth="1"/>
    <col min="2566" max="2815" width="8.88671875" style="9"/>
    <col min="2816" max="2816" width="1.6640625" style="9" customWidth="1"/>
    <col min="2817" max="2817" width="24" style="9" customWidth="1"/>
    <col min="2818" max="2818" width="8" style="9" bestFit="1" customWidth="1"/>
    <col min="2819" max="2819" width="8.77734375" style="9" bestFit="1" customWidth="1"/>
    <col min="2820" max="2820" width="7.88671875" style="9" customWidth="1"/>
    <col min="2821" max="2821" width="8.44140625" style="9" customWidth="1"/>
    <col min="2822" max="3071" width="8.88671875" style="9"/>
    <col min="3072" max="3072" width="1.6640625" style="9" customWidth="1"/>
    <col min="3073" max="3073" width="24" style="9" customWidth="1"/>
    <col min="3074" max="3074" width="8" style="9" bestFit="1" customWidth="1"/>
    <col min="3075" max="3075" width="8.77734375" style="9" bestFit="1" customWidth="1"/>
    <col min="3076" max="3076" width="7.88671875" style="9" customWidth="1"/>
    <col min="3077" max="3077" width="8.44140625" style="9" customWidth="1"/>
    <col min="3078" max="3327" width="8.88671875" style="9"/>
    <col min="3328" max="3328" width="1.6640625" style="9" customWidth="1"/>
    <col min="3329" max="3329" width="24" style="9" customWidth="1"/>
    <col min="3330" max="3330" width="8" style="9" bestFit="1" customWidth="1"/>
    <col min="3331" max="3331" width="8.77734375" style="9" bestFit="1" customWidth="1"/>
    <col min="3332" max="3332" width="7.88671875" style="9" customWidth="1"/>
    <col min="3333" max="3333" width="8.44140625" style="9" customWidth="1"/>
    <col min="3334" max="3583" width="8.88671875" style="9"/>
    <col min="3584" max="3584" width="1.6640625" style="9" customWidth="1"/>
    <col min="3585" max="3585" width="24" style="9" customWidth="1"/>
    <col min="3586" max="3586" width="8" style="9" bestFit="1" customWidth="1"/>
    <col min="3587" max="3587" width="8.77734375" style="9" bestFit="1" customWidth="1"/>
    <col min="3588" max="3588" width="7.88671875" style="9" customWidth="1"/>
    <col min="3589" max="3589" width="8.44140625" style="9" customWidth="1"/>
    <col min="3590" max="3839" width="8.88671875" style="9"/>
    <col min="3840" max="3840" width="1.6640625" style="9" customWidth="1"/>
    <col min="3841" max="3841" width="24" style="9" customWidth="1"/>
    <col min="3842" max="3842" width="8" style="9" bestFit="1" customWidth="1"/>
    <col min="3843" max="3843" width="8.77734375" style="9" bestFit="1" customWidth="1"/>
    <col min="3844" max="3844" width="7.88671875" style="9" customWidth="1"/>
    <col min="3845" max="3845" width="8.44140625" style="9" customWidth="1"/>
    <col min="3846" max="4095" width="8.88671875" style="9"/>
    <col min="4096" max="4096" width="1.6640625" style="9" customWidth="1"/>
    <col min="4097" max="4097" width="24" style="9" customWidth="1"/>
    <col min="4098" max="4098" width="8" style="9" bestFit="1" customWidth="1"/>
    <col min="4099" max="4099" width="8.77734375" style="9" bestFit="1" customWidth="1"/>
    <col min="4100" max="4100" width="7.88671875" style="9" customWidth="1"/>
    <col min="4101" max="4101" width="8.44140625" style="9" customWidth="1"/>
    <col min="4102" max="4351" width="8.88671875" style="9"/>
    <col min="4352" max="4352" width="1.6640625" style="9" customWidth="1"/>
    <col min="4353" max="4353" width="24" style="9" customWidth="1"/>
    <col min="4354" max="4354" width="8" style="9" bestFit="1" customWidth="1"/>
    <col min="4355" max="4355" width="8.77734375" style="9" bestFit="1" customWidth="1"/>
    <col min="4356" max="4356" width="7.88671875" style="9" customWidth="1"/>
    <col min="4357" max="4357" width="8.44140625" style="9" customWidth="1"/>
    <col min="4358" max="4607" width="8.88671875" style="9"/>
    <col min="4608" max="4608" width="1.6640625" style="9" customWidth="1"/>
    <col min="4609" max="4609" width="24" style="9" customWidth="1"/>
    <col min="4610" max="4610" width="8" style="9" bestFit="1" customWidth="1"/>
    <col min="4611" max="4611" width="8.77734375" style="9" bestFit="1" customWidth="1"/>
    <col min="4612" max="4612" width="7.88671875" style="9" customWidth="1"/>
    <col min="4613" max="4613" width="8.44140625" style="9" customWidth="1"/>
    <col min="4614" max="4863" width="8.88671875" style="9"/>
    <col min="4864" max="4864" width="1.6640625" style="9" customWidth="1"/>
    <col min="4865" max="4865" width="24" style="9" customWidth="1"/>
    <col min="4866" max="4866" width="8" style="9" bestFit="1" customWidth="1"/>
    <col min="4867" max="4867" width="8.77734375" style="9" bestFit="1" customWidth="1"/>
    <col min="4868" max="4868" width="7.88671875" style="9" customWidth="1"/>
    <col min="4869" max="4869" width="8.44140625" style="9" customWidth="1"/>
    <col min="4870" max="5119" width="8.88671875" style="9"/>
    <col min="5120" max="5120" width="1.6640625" style="9" customWidth="1"/>
    <col min="5121" max="5121" width="24" style="9" customWidth="1"/>
    <col min="5122" max="5122" width="8" style="9" bestFit="1" customWidth="1"/>
    <col min="5123" max="5123" width="8.77734375" style="9" bestFit="1" customWidth="1"/>
    <col min="5124" max="5124" width="7.88671875" style="9" customWidth="1"/>
    <col min="5125" max="5125" width="8.44140625" style="9" customWidth="1"/>
    <col min="5126" max="5375" width="8.88671875" style="9"/>
    <col min="5376" max="5376" width="1.6640625" style="9" customWidth="1"/>
    <col min="5377" max="5377" width="24" style="9" customWidth="1"/>
    <col min="5378" max="5378" width="8" style="9" bestFit="1" customWidth="1"/>
    <col min="5379" max="5379" width="8.77734375" style="9" bestFit="1" customWidth="1"/>
    <col min="5380" max="5380" width="7.88671875" style="9" customWidth="1"/>
    <col min="5381" max="5381" width="8.44140625" style="9" customWidth="1"/>
    <col min="5382" max="5631" width="8.88671875" style="9"/>
    <col min="5632" max="5632" width="1.6640625" style="9" customWidth="1"/>
    <col min="5633" max="5633" width="24" style="9" customWidth="1"/>
    <col min="5634" max="5634" width="8" style="9" bestFit="1" customWidth="1"/>
    <col min="5635" max="5635" width="8.77734375" style="9" bestFit="1" customWidth="1"/>
    <col min="5636" max="5636" width="7.88671875" style="9" customWidth="1"/>
    <col min="5637" max="5637" width="8.44140625" style="9" customWidth="1"/>
    <col min="5638" max="5887" width="8.88671875" style="9"/>
    <col min="5888" max="5888" width="1.6640625" style="9" customWidth="1"/>
    <col min="5889" max="5889" width="24" style="9" customWidth="1"/>
    <col min="5890" max="5890" width="8" style="9" bestFit="1" customWidth="1"/>
    <col min="5891" max="5891" width="8.77734375" style="9" bestFit="1" customWidth="1"/>
    <col min="5892" max="5892" width="7.88671875" style="9" customWidth="1"/>
    <col min="5893" max="5893" width="8.44140625" style="9" customWidth="1"/>
    <col min="5894" max="6143" width="8.88671875" style="9"/>
    <col min="6144" max="6144" width="1.6640625" style="9" customWidth="1"/>
    <col min="6145" max="6145" width="24" style="9" customWidth="1"/>
    <col min="6146" max="6146" width="8" style="9" bestFit="1" customWidth="1"/>
    <col min="6147" max="6147" width="8.77734375" style="9" bestFit="1" customWidth="1"/>
    <col min="6148" max="6148" width="7.88671875" style="9" customWidth="1"/>
    <col min="6149" max="6149" width="8.44140625" style="9" customWidth="1"/>
    <col min="6150" max="6399" width="8.88671875" style="9"/>
    <col min="6400" max="6400" width="1.6640625" style="9" customWidth="1"/>
    <col min="6401" max="6401" width="24" style="9" customWidth="1"/>
    <col min="6402" max="6402" width="8" style="9" bestFit="1" customWidth="1"/>
    <col min="6403" max="6403" width="8.77734375" style="9" bestFit="1" customWidth="1"/>
    <col min="6404" max="6404" width="7.88671875" style="9" customWidth="1"/>
    <col min="6405" max="6405" width="8.44140625" style="9" customWidth="1"/>
    <col min="6406" max="6655" width="8.88671875" style="9"/>
    <col min="6656" max="6656" width="1.6640625" style="9" customWidth="1"/>
    <col min="6657" max="6657" width="24" style="9" customWidth="1"/>
    <col min="6658" max="6658" width="8" style="9" bestFit="1" customWidth="1"/>
    <col min="6659" max="6659" width="8.77734375" style="9" bestFit="1" customWidth="1"/>
    <col min="6660" max="6660" width="7.88671875" style="9" customWidth="1"/>
    <col min="6661" max="6661" width="8.44140625" style="9" customWidth="1"/>
    <col min="6662" max="6911" width="8.88671875" style="9"/>
    <col min="6912" max="6912" width="1.6640625" style="9" customWidth="1"/>
    <col min="6913" max="6913" width="24" style="9" customWidth="1"/>
    <col min="6914" max="6914" width="8" style="9" bestFit="1" customWidth="1"/>
    <col min="6915" max="6915" width="8.77734375" style="9" bestFit="1" customWidth="1"/>
    <col min="6916" max="6916" width="7.88671875" style="9" customWidth="1"/>
    <col min="6917" max="6917" width="8.44140625" style="9" customWidth="1"/>
    <col min="6918" max="7167" width="8.88671875" style="9"/>
    <col min="7168" max="7168" width="1.6640625" style="9" customWidth="1"/>
    <col min="7169" max="7169" width="24" style="9" customWidth="1"/>
    <col min="7170" max="7170" width="8" style="9" bestFit="1" customWidth="1"/>
    <col min="7171" max="7171" width="8.77734375" style="9" bestFit="1" customWidth="1"/>
    <col min="7172" max="7172" width="7.88671875" style="9" customWidth="1"/>
    <col min="7173" max="7173" width="8.44140625" style="9" customWidth="1"/>
    <col min="7174" max="7423" width="8.88671875" style="9"/>
    <col min="7424" max="7424" width="1.6640625" style="9" customWidth="1"/>
    <col min="7425" max="7425" width="24" style="9" customWidth="1"/>
    <col min="7426" max="7426" width="8" style="9" bestFit="1" customWidth="1"/>
    <col min="7427" max="7427" width="8.77734375" style="9" bestFit="1" customWidth="1"/>
    <col min="7428" max="7428" width="7.88671875" style="9" customWidth="1"/>
    <col min="7429" max="7429" width="8.44140625" style="9" customWidth="1"/>
    <col min="7430" max="7679" width="8.88671875" style="9"/>
    <col min="7680" max="7680" width="1.6640625" style="9" customWidth="1"/>
    <col min="7681" max="7681" width="24" style="9" customWidth="1"/>
    <col min="7682" max="7682" width="8" style="9" bestFit="1" customWidth="1"/>
    <col min="7683" max="7683" width="8.77734375" style="9" bestFit="1" customWidth="1"/>
    <col min="7684" max="7684" width="7.88671875" style="9" customWidth="1"/>
    <col min="7685" max="7685" width="8.44140625" style="9" customWidth="1"/>
    <col min="7686" max="7935" width="8.88671875" style="9"/>
    <col min="7936" max="7936" width="1.6640625" style="9" customWidth="1"/>
    <col min="7937" max="7937" width="24" style="9" customWidth="1"/>
    <col min="7938" max="7938" width="8" style="9" bestFit="1" customWidth="1"/>
    <col min="7939" max="7939" width="8.77734375" style="9" bestFit="1" customWidth="1"/>
    <col min="7940" max="7940" width="7.88671875" style="9" customWidth="1"/>
    <col min="7941" max="7941" width="8.44140625" style="9" customWidth="1"/>
    <col min="7942" max="8191" width="8.88671875" style="9"/>
    <col min="8192" max="8192" width="1.6640625" style="9" customWidth="1"/>
    <col min="8193" max="8193" width="24" style="9" customWidth="1"/>
    <col min="8194" max="8194" width="8" style="9" bestFit="1" customWidth="1"/>
    <col min="8195" max="8195" width="8.77734375" style="9" bestFit="1" customWidth="1"/>
    <col min="8196" max="8196" width="7.88671875" style="9" customWidth="1"/>
    <col min="8197" max="8197" width="8.44140625" style="9" customWidth="1"/>
    <col min="8198" max="8447" width="8.88671875" style="9"/>
    <col min="8448" max="8448" width="1.6640625" style="9" customWidth="1"/>
    <col min="8449" max="8449" width="24" style="9" customWidth="1"/>
    <col min="8450" max="8450" width="8" style="9" bestFit="1" customWidth="1"/>
    <col min="8451" max="8451" width="8.77734375" style="9" bestFit="1" customWidth="1"/>
    <col min="8452" max="8452" width="7.88671875" style="9" customWidth="1"/>
    <col min="8453" max="8453" width="8.44140625" style="9" customWidth="1"/>
    <col min="8454" max="8703" width="8.88671875" style="9"/>
    <col min="8704" max="8704" width="1.6640625" style="9" customWidth="1"/>
    <col min="8705" max="8705" width="24" style="9" customWidth="1"/>
    <col min="8706" max="8706" width="8" style="9" bestFit="1" customWidth="1"/>
    <col min="8707" max="8707" width="8.77734375" style="9" bestFit="1" customWidth="1"/>
    <col min="8708" max="8708" width="7.88671875" style="9" customWidth="1"/>
    <col min="8709" max="8709" width="8.44140625" style="9" customWidth="1"/>
    <col min="8710" max="8959" width="8.88671875" style="9"/>
    <col min="8960" max="8960" width="1.6640625" style="9" customWidth="1"/>
    <col min="8961" max="8961" width="24" style="9" customWidth="1"/>
    <col min="8962" max="8962" width="8" style="9" bestFit="1" customWidth="1"/>
    <col min="8963" max="8963" width="8.77734375" style="9" bestFit="1" customWidth="1"/>
    <col min="8964" max="8964" width="7.88671875" style="9" customWidth="1"/>
    <col min="8965" max="8965" width="8.44140625" style="9" customWidth="1"/>
    <col min="8966" max="9215" width="8.88671875" style="9"/>
    <col min="9216" max="9216" width="1.6640625" style="9" customWidth="1"/>
    <col min="9217" max="9217" width="24" style="9" customWidth="1"/>
    <col min="9218" max="9218" width="8" style="9" bestFit="1" customWidth="1"/>
    <col min="9219" max="9219" width="8.77734375" style="9" bestFit="1" customWidth="1"/>
    <col min="9220" max="9220" width="7.88671875" style="9" customWidth="1"/>
    <col min="9221" max="9221" width="8.44140625" style="9" customWidth="1"/>
    <col min="9222" max="9471" width="8.88671875" style="9"/>
    <col min="9472" max="9472" width="1.6640625" style="9" customWidth="1"/>
    <col min="9473" max="9473" width="24" style="9" customWidth="1"/>
    <col min="9474" max="9474" width="8" style="9" bestFit="1" customWidth="1"/>
    <col min="9475" max="9475" width="8.77734375" style="9" bestFit="1" customWidth="1"/>
    <col min="9476" max="9476" width="7.88671875" style="9" customWidth="1"/>
    <col min="9477" max="9477" width="8.44140625" style="9" customWidth="1"/>
    <col min="9478" max="9727" width="8.88671875" style="9"/>
    <col min="9728" max="9728" width="1.6640625" style="9" customWidth="1"/>
    <col min="9729" max="9729" width="24" style="9" customWidth="1"/>
    <col min="9730" max="9730" width="8" style="9" bestFit="1" customWidth="1"/>
    <col min="9731" max="9731" width="8.77734375" style="9" bestFit="1" customWidth="1"/>
    <col min="9732" max="9732" width="7.88671875" style="9" customWidth="1"/>
    <col min="9733" max="9733" width="8.44140625" style="9" customWidth="1"/>
    <col min="9734" max="9983" width="8.88671875" style="9"/>
    <col min="9984" max="9984" width="1.6640625" style="9" customWidth="1"/>
    <col min="9985" max="9985" width="24" style="9" customWidth="1"/>
    <col min="9986" max="9986" width="8" style="9" bestFit="1" customWidth="1"/>
    <col min="9987" max="9987" width="8.77734375" style="9" bestFit="1" customWidth="1"/>
    <col min="9988" max="9988" width="7.88671875" style="9" customWidth="1"/>
    <col min="9989" max="9989" width="8.44140625" style="9" customWidth="1"/>
    <col min="9990" max="10239" width="8.88671875" style="9"/>
    <col min="10240" max="10240" width="1.6640625" style="9" customWidth="1"/>
    <col min="10241" max="10241" width="24" style="9" customWidth="1"/>
    <col min="10242" max="10242" width="8" style="9" bestFit="1" customWidth="1"/>
    <col min="10243" max="10243" width="8.77734375" style="9" bestFit="1" customWidth="1"/>
    <col min="10244" max="10244" width="7.88671875" style="9" customWidth="1"/>
    <col min="10245" max="10245" width="8.44140625" style="9" customWidth="1"/>
    <col min="10246" max="10495" width="8.88671875" style="9"/>
    <col min="10496" max="10496" width="1.6640625" style="9" customWidth="1"/>
    <col min="10497" max="10497" width="24" style="9" customWidth="1"/>
    <col min="10498" max="10498" width="8" style="9" bestFit="1" customWidth="1"/>
    <col min="10499" max="10499" width="8.77734375" style="9" bestFit="1" customWidth="1"/>
    <col min="10500" max="10500" width="7.88671875" style="9" customWidth="1"/>
    <col min="10501" max="10501" width="8.44140625" style="9" customWidth="1"/>
    <col min="10502" max="10751" width="8.88671875" style="9"/>
    <col min="10752" max="10752" width="1.6640625" style="9" customWidth="1"/>
    <col min="10753" max="10753" width="24" style="9" customWidth="1"/>
    <col min="10754" max="10754" width="8" style="9" bestFit="1" customWidth="1"/>
    <col min="10755" max="10755" width="8.77734375" style="9" bestFit="1" customWidth="1"/>
    <col min="10756" max="10756" width="7.88671875" style="9" customWidth="1"/>
    <col min="10757" max="10757" width="8.44140625" style="9" customWidth="1"/>
    <col min="10758" max="11007" width="8.88671875" style="9"/>
    <col min="11008" max="11008" width="1.6640625" style="9" customWidth="1"/>
    <col min="11009" max="11009" width="24" style="9" customWidth="1"/>
    <col min="11010" max="11010" width="8" style="9" bestFit="1" customWidth="1"/>
    <col min="11011" max="11011" width="8.77734375" style="9" bestFit="1" customWidth="1"/>
    <col min="11012" max="11012" width="7.88671875" style="9" customWidth="1"/>
    <col min="11013" max="11013" width="8.44140625" style="9" customWidth="1"/>
    <col min="11014" max="11263" width="8.88671875" style="9"/>
    <col min="11264" max="11264" width="1.6640625" style="9" customWidth="1"/>
    <col min="11265" max="11265" width="24" style="9" customWidth="1"/>
    <col min="11266" max="11266" width="8" style="9" bestFit="1" customWidth="1"/>
    <col min="11267" max="11267" width="8.77734375" style="9" bestFit="1" customWidth="1"/>
    <col min="11268" max="11268" width="7.88671875" style="9" customWidth="1"/>
    <col min="11269" max="11269" width="8.44140625" style="9" customWidth="1"/>
    <col min="11270" max="11519" width="8.88671875" style="9"/>
    <col min="11520" max="11520" width="1.6640625" style="9" customWidth="1"/>
    <col min="11521" max="11521" width="24" style="9" customWidth="1"/>
    <col min="11522" max="11522" width="8" style="9" bestFit="1" customWidth="1"/>
    <col min="11523" max="11523" width="8.77734375" style="9" bestFit="1" customWidth="1"/>
    <col min="11524" max="11524" width="7.88671875" style="9" customWidth="1"/>
    <col min="11525" max="11525" width="8.44140625" style="9" customWidth="1"/>
    <col min="11526" max="11775" width="8.88671875" style="9"/>
    <col min="11776" max="11776" width="1.6640625" style="9" customWidth="1"/>
    <col min="11777" max="11777" width="24" style="9" customWidth="1"/>
    <col min="11778" max="11778" width="8" style="9" bestFit="1" customWidth="1"/>
    <col min="11779" max="11779" width="8.77734375" style="9" bestFit="1" customWidth="1"/>
    <col min="11780" max="11780" width="7.88671875" style="9" customWidth="1"/>
    <col min="11781" max="11781" width="8.44140625" style="9" customWidth="1"/>
    <col min="11782" max="12031" width="8.88671875" style="9"/>
    <col min="12032" max="12032" width="1.6640625" style="9" customWidth="1"/>
    <col min="12033" max="12033" width="24" style="9" customWidth="1"/>
    <col min="12034" max="12034" width="8" style="9" bestFit="1" customWidth="1"/>
    <col min="12035" max="12035" width="8.77734375" style="9" bestFit="1" customWidth="1"/>
    <col min="12036" max="12036" width="7.88671875" style="9" customWidth="1"/>
    <col min="12037" max="12037" width="8.44140625" style="9" customWidth="1"/>
    <col min="12038" max="12287" width="8.88671875" style="9"/>
    <col min="12288" max="12288" width="1.6640625" style="9" customWidth="1"/>
    <col min="12289" max="12289" width="24" style="9" customWidth="1"/>
    <col min="12290" max="12290" width="8" style="9" bestFit="1" customWidth="1"/>
    <col min="12291" max="12291" width="8.77734375" style="9" bestFit="1" customWidth="1"/>
    <col min="12292" max="12292" width="7.88671875" style="9" customWidth="1"/>
    <col min="12293" max="12293" width="8.44140625" style="9" customWidth="1"/>
    <col min="12294" max="12543" width="8.88671875" style="9"/>
    <col min="12544" max="12544" width="1.6640625" style="9" customWidth="1"/>
    <col min="12545" max="12545" width="24" style="9" customWidth="1"/>
    <col min="12546" max="12546" width="8" style="9" bestFit="1" customWidth="1"/>
    <col min="12547" max="12547" width="8.77734375" style="9" bestFit="1" customWidth="1"/>
    <col min="12548" max="12548" width="7.88671875" style="9" customWidth="1"/>
    <col min="12549" max="12549" width="8.44140625" style="9" customWidth="1"/>
    <col min="12550" max="12799" width="8.88671875" style="9"/>
    <col min="12800" max="12800" width="1.6640625" style="9" customWidth="1"/>
    <col min="12801" max="12801" width="24" style="9" customWidth="1"/>
    <col min="12802" max="12802" width="8" style="9" bestFit="1" customWidth="1"/>
    <col min="12803" max="12803" width="8.77734375" style="9" bestFit="1" customWidth="1"/>
    <col min="12804" max="12804" width="7.88671875" style="9" customWidth="1"/>
    <col min="12805" max="12805" width="8.44140625" style="9" customWidth="1"/>
    <col min="12806" max="13055" width="8.88671875" style="9"/>
    <col min="13056" max="13056" width="1.6640625" style="9" customWidth="1"/>
    <col min="13057" max="13057" width="24" style="9" customWidth="1"/>
    <col min="13058" max="13058" width="8" style="9" bestFit="1" customWidth="1"/>
    <col min="13059" max="13059" width="8.77734375" style="9" bestFit="1" customWidth="1"/>
    <col min="13060" max="13060" width="7.88671875" style="9" customWidth="1"/>
    <col min="13061" max="13061" width="8.44140625" style="9" customWidth="1"/>
    <col min="13062" max="13311" width="8.88671875" style="9"/>
    <col min="13312" max="13312" width="1.6640625" style="9" customWidth="1"/>
    <col min="13313" max="13313" width="24" style="9" customWidth="1"/>
    <col min="13314" max="13314" width="8" style="9" bestFit="1" customWidth="1"/>
    <col min="13315" max="13315" width="8.77734375" style="9" bestFit="1" customWidth="1"/>
    <col min="13316" max="13316" width="7.88671875" style="9" customWidth="1"/>
    <col min="13317" max="13317" width="8.44140625" style="9" customWidth="1"/>
    <col min="13318" max="13567" width="8.88671875" style="9"/>
    <col min="13568" max="13568" width="1.6640625" style="9" customWidth="1"/>
    <col min="13569" max="13569" width="24" style="9" customWidth="1"/>
    <col min="13570" max="13570" width="8" style="9" bestFit="1" customWidth="1"/>
    <col min="13571" max="13571" width="8.77734375" style="9" bestFit="1" customWidth="1"/>
    <col min="13572" max="13572" width="7.88671875" style="9" customWidth="1"/>
    <col min="13573" max="13573" width="8.44140625" style="9" customWidth="1"/>
    <col min="13574" max="13823" width="8.88671875" style="9"/>
    <col min="13824" max="13824" width="1.6640625" style="9" customWidth="1"/>
    <col min="13825" max="13825" width="24" style="9" customWidth="1"/>
    <col min="13826" max="13826" width="8" style="9" bestFit="1" customWidth="1"/>
    <col min="13827" max="13827" width="8.77734375" style="9" bestFit="1" customWidth="1"/>
    <col min="13828" max="13828" width="7.88671875" style="9" customWidth="1"/>
    <col min="13829" max="13829" width="8.44140625" style="9" customWidth="1"/>
    <col min="13830" max="14079" width="8.88671875" style="9"/>
    <col min="14080" max="14080" width="1.6640625" style="9" customWidth="1"/>
    <col min="14081" max="14081" width="24" style="9" customWidth="1"/>
    <col min="14082" max="14082" width="8" style="9" bestFit="1" customWidth="1"/>
    <col min="14083" max="14083" width="8.77734375" style="9" bestFit="1" customWidth="1"/>
    <col min="14084" max="14084" width="7.88671875" style="9" customWidth="1"/>
    <col min="14085" max="14085" width="8.44140625" style="9" customWidth="1"/>
    <col min="14086" max="14335" width="8.88671875" style="9"/>
    <col min="14336" max="14336" width="1.6640625" style="9" customWidth="1"/>
    <col min="14337" max="14337" width="24" style="9" customWidth="1"/>
    <col min="14338" max="14338" width="8" style="9" bestFit="1" customWidth="1"/>
    <col min="14339" max="14339" width="8.77734375" style="9" bestFit="1" customWidth="1"/>
    <col min="14340" max="14340" width="7.88671875" style="9" customWidth="1"/>
    <col min="14341" max="14341" width="8.44140625" style="9" customWidth="1"/>
    <col min="14342" max="14591" width="8.88671875" style="9"/>
    <col min="14592" max="14592" width="1.6640625" style="9" customWidth="1"/>
    <col min="14593" max="14593" width="24" style="9" customWidth="1"/>
    <col min="14594" max="14594" width="8" style="9" bestFit="1" customWidth="1"/>
    <col min="14595" max="14595" width="8.77734375" style="9" bestFit="1" customWidth="1"/>
    <col min="14596" max="14596" width="7.88671875" style="9" customWidth="1"/>
    <col min="14597" max="14597" width="8.44140625" style="9" customWidth="1"/>
    <col min="14598" max="14847" width="8.88671875" style="9"/>
    <col min="14848" max="14848" width="1.6640625" style="9" customWidth="1"/>
    <col min="14849" max="14849" width="24" style="9" customWidth="1"/>
    <col min="14850" max="14850" width="8" style="9" bestFit="1" customWidth="1"/>
    <col min="14851" max="14851" width="8.77734375" style="9" bestFit="1" customWidth="1"/>
    <col min="14852" max="14852" width="7.88671875" style="9" customWidth="1"/>
    <col min="14853" max="14853" width="8.44140625" style="9" customWidth="1"/>
    <col min="14854" max="15103" width="8.88671875" style="9"/>
    <col min="15104" max="15104" width="1.6640625" style="9" customWidth="1"/>
    <col min="15105" max="15105" width="24" style="9" customWidth="1"/>
    <col min="15106" max="15106" width="8" style="9" bestFit="1" customWidth="1"/>
    <col min="15107" max="15107" width="8.77734375" style="9" bestFit="1" customWidth="1"/>
    <col min="15108" max="15108" width="7.88671875" style="9" customWidth="1"/>
    <col min="15109" max="15109" width="8.44140625" style="9" customWidth="1"/>
    <col min="15110" max="15359" width="8.88671875" style="9"/>
    <col min="15360" max="15360" width="1.6640625" style="9" customWidth="1"/>
    <col min="15361" max="15361" width="24" style="9" customWidth="1"/>
    <col min="15362" max="15362" width="8" style="9" bestFit="1" customWidth="1"/>
    <col min="15363" max="15363" width="8.77734375" style="9" bestFit="1" customWidth="1"/>
    <col min="15364" max="15364" width="7.88671875" style="9" customWidth="1"/>
    <col min="15365" max="15365" width="8.44140625" style="9" customWidth="1"/>
    <col min="15366" max="15615" width="8.88671875" style="9"/>
    <col min="15616" max="15616" width="1.6640625" style="9" customWidth="1"/>
    <col min="15617" max="15617" width="24" style="9" customWidth="1"/>
    <col min="15618" max="15618" width="8" style="9" bestFit="1" customWidth="1"/>
    <col min="15619" max="15619" width="8.77734375" style="9" bestFit="1" customWidth="1"/>
    <col min="15620" max="15620" width="7.88671875" style="9" customWidth="1"/>
    <col min="15621" max="15621" width="8.44140625" style="9" customWidth="1"/>
    <col min="15622" max="15871" width="8.88671875" style="9"/>
    <col min="15872" max="15872" width="1.6640625" style="9" customWidth="1"/>
    <col min="15873" max="15873" width="24" style="9" customWidth="1"/>
    <col min="15874" max="15874" width="8" style="9" bestFit="1" customWidth="1"/>
    <col min="15875" max="15875" width="8.77734375" style="9" bestFit="1" customWidth="1"/>
    <col min="15876" max="15876" width="7.88671875" style="9" customWidth="1"/>
    <col min="15877" max="15877" width="8.44140625" style="9" customWidth="1"/>
    <col min="15878" max="16127" width="8.88671875" style="9"/>
    <col min="16128" max="16128" width="1.6640625" style="9" customWidth="1"/>
    <col min="16129" max="16129" width="24" style="9" customWidth="1"/>
    <col min="16130" max="16130" width="8" style="9" bestFit="1" customWidth="1"/>
    <col min="16131" max="16131" width="8.77734375" style="9" bestFit="1" customWidth="1"/>
    <col min="16132" max="16132" width="7.88671875" style="9" customWidth="1"/>
    <col min="16133" max="16133" width="8.44140625" style="9" customWidth="1"/>
    <col min="16134" max="16384" width="8.88671875" style="9"/>
  </cols>
  <sheetData>
    <row r="1" spans="2:7" ht="15.75" x14ac:dyDescent="0.25">
      <c r="B1" s="20" t="s">
        <v>54</v>
      </c>
      <c r="C1" s="20"/>
      <c r="D1" s="20"/>
      <c r="E1" s="20"/>
    </row>
    <row r="2" spans="2:7" ht="15.75" x14ac:dyDescent="0.25">
      <c r="B2" s="29"/>
      <c r="C2" s="22">
        <v>2025</v>
      </c>
      <c r="D2" s="22">
        <v>2026</v>
      </c>
      <c r="E2" s="23" t="str">
        <f>'Figure 9. EBS'!E2</f>
        <v>Variance</v>
      </c>
    </row>
    <row r="3" spans="2:7" x14ac:dyDescent="0.2">
      <c r="B3" s="98" t="s">
        <v>51</v>
      </c>
      <c r="C3" s="158">
        <v>401.57716061411315</v>
      </c>
      <c r="D3" s="158">
        <f>'Figure 9. EBS'!D3</f>
        <v>414.6284183340718</v>
      </c>
      <c r="E3" s="158">
        <f>D3-C3</f>
        <v>13.051257719958642</v>
      </c>
      <c r="G3" s="30"/>
    </row>
    <row r="4" spans="2:7" x14ac:dyDescent="0.2">
      <c r="B4" s="98" t="s">
        <v>37</v>
      </c>
      <c r="C4" s="159">
        <v>3.3967064519889441</v>
      </c>
      <c r="D4" s="159">
        <f>'Figure 6 BUTU Demand Charge'!$D$5</f>
        <v>5.6160482485654377</v>
      </c>
      <c r="E4" s="159">
        <f>D4-C4</f>
        <v>2.2193417965764937</v>
      </c>
    </row>
    <row r="5" spans="2:7" ht="5.25" customHeight="1" x14ac:dyDescent="0.25">
      <c r="B5" s="10"/>
      <c r="C5" s="11"/>
      <c r="D5" s="11"/>
      <c r="E5" s="11"/>
    </row>
  </sheetData>
  <pageMargins left="0.7" right="0.7" top="0.75" bottom="0.75" header="0.3" footer="0.3"/>
  <pageSetup orientation="portrait" r:id="rId1"/>
  <headerFooter>
    <oddFooter>&amp;C&amp;A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E13"/>
  <sheetViews>
    <sheetView showGridLines="0" showWhiteSpace="0" view="pageLayout" zoomScale="85" zoomScaleNormal="85" zoomScaleSheetLayoutView="100" zoomScalePageLayoutView="85" workbookViewId="0">
      <selection activeCell="M27" sqref="M27"/>
    </sheetView>
  </sheetViews>
  <sheetFormatPr defaultRowHeight="15" x14ac:dyDescent="0.2"/>
  <cols>
    <col min="1" max="1" width="4.44140625" customWidth="1"/>
    <col min="2" max="2" width="48.21875" customWidth="1"/>
    <col min="3" max="3" width="8.33203125" customWidth="1"/>
    <col min="4" max="4" width="7.77734375" customWidth="1"/>
    <col min="5" max="5" width="10.109375" customWidth="1"/>
    <col min="6" max="6" width="2.109375" customWidth="1"/>
  </cols>
  <sheetData>
    <row r="2" spans="2:5" ht="31.5" customHeight="1" x14ac:dyDescent="0.2">
      <c r="B2" s="112"/>
      <c r="C2" s="149">
        <v>2025</v>
      </c>
      <c r="D2" s="149">
        <v>2026</v>
      </c>
      <c r="E2" s="149" t="s">
        <v>3</v>
      </c>
    </row>
    <row r="3" spans="2:5" ht="15.75" x14ac:dyDescent="0.25">
      <c r="B3" s="105" t="s">
        <v>55</v>
      </c>
      <c r="C3" s="150"/>
      <c r="D3" s="150"/>
      <c r="E3" s="151"/>
    </row>
    <row r="4" spans="2:5" x14ac:dyDescent="0.2">
      <c r="B4" s="108" t="s">
        <v>56</v>
      </c>
      <c r="C4" s="109">
        <v>3.2643145648213583</v>
      </c>
      <c r="D4" s="152">
        <f>'Figure 9. EBS'!D6</f>
        <v>2.1656243394504218</v>
      </c>
      <c r="E4" s="109">
        <f>D4-$C4</f>
        <v>-1.0986902253709365</v>
      </c>
    </row>
    <row r="5" spans="2:5" x14ac:dyDescent="0.2">
      <c r="B5" s="108" t="s">
        <v>57</v>
      </c>
      <c r="C5" s="109">
        <v>0</v>
      </c>
      <c r="D5" s="109">
        <v>0</v>
      </c>
      <c r="E5" s="109">
        <f t="shared" ref="E5:E6" si="0">D5-$C5</f>
        <v>0</v>
      </c>
    </row>
    <row r="6" spans="2:5" ht="17.25" x14ac:dyDescent="0.35">
      <c r="B6" s="108" t="s">
        <v>58</v>
      </c>
      <c r="C6" s="110">
        <f>' Energy Cost Adj'!K15</f>
        <v>-2.462758841802172</v>
      </c>
      <c r="D6" s="110">
        <f>' Energy Cost Adj'!L15</f>
        <v>2.1976285591244622</v>
      </c>
      <c r="E6" s="110">
        <f t="shared" si="0"/>
        <v>4.6603874009266342</v>
      </c>
    </row>
    <row r="7" spans="2:5" x14ac:dyDescent="0.2">
      <c r="B7" s="108" t="s">
        <v>15</v>
      </c>
      <c r="C7" s="109">
        <f>SUM(C4:C6)</f>
        <v>0.80155572301918632</v>
      </c>
      <c r="D7" s="109">
        <f>SUM(D4:D6)</f>
        <v>4.363252898574884</v>
      </c>
      <c r="E7" s="109">
        <f>SUM(E4:E6)</f>
        <v>3.5616971755556976</v>
      </c>
    </row>
    <row r="8" spans="2:5" ht="5.25" customHeight="1" x14ac:dyDescent="0.2">
      <c r="B8" s="108"/>
      <c r="C8" s="109"/>
      <c r="D8" s="109"/>
      <c r="E8" s="109"/>
    </row>
    <row r="9" spans="2:5" ht="15.75" x14ac:dyDescent="0.25">
      <c r="B9" s="105" t="s">
        <v>59</v>
      </c>
      <c r="C9" s="109"/>
      <c r="D9" s="109"/>
      <c r="E9" s="109"/>
    </row>
    <row r="10" spans="2:5" x14ac:dyDescent="0.2">
      <c r="B10" s="108" t="s">
        <v>60</v>
      </c>
      <c r="C10" s="153">
        <v>3.3967064519889441</v>
      </c>
      <c r="D10" s="153">
        <f>'Figure 6 BUTU Demand Charge'!$D$5</f>
        <v>5.6160482485654377</v>
      </c>
      <c r="E10" s="154">
        <f t="shared" ref="E10:E11" si="1">D10-$C10</f>
        <v>2.2193417965764937</v>
      </c>
    </row>
    <row r="11" spans="2:5" x14ac:dyDescent="0.2">
      <c r="B11" s="108" t="s">
        <v>61</v>
      </c>
      <c r="C11" s="155">
        <v>0</v>
      </c>
      <c r="D11" s="155">
        <v>0</v>
      </c>
      <c r="E11" s="156">
        <f t="shared" si="1"/>
        <v>0</v>
      </c>
    </row>
    <row r="12" spans="2:5" x14ac:dyDescent="0.2">
      <c r="B12" s="108" t="s">
        <v>15</v>
      </c>
      <c r="C12" s="153">
        <f>SUM(C10:C11)</f>
        <v>3.3967064519889441</v>
      </c>
      <c r="D12" s="153">
        <f>SUM(D10:D11)</f>
        <v>5.6160482485654377</v>
      </c>
      <c r="E12" s="154">
        <f>SUM(E10:E11)</f>
        <v>2.2193417965764937</v>
      </c>
    </row>
    <row r="13" spans="2:5" ht="7.5" customHeight="1" x14ac:dyDescent="0.25">
      <c r="B13" s="112"/>
      <c r="C13" s="157"/>
      <c r="D13" s="157"/>
      <c r="E13" s="157"/>
    </row>
  </sheetData>
  <pageMargins left="0.7" right="0.7" top="0.75" bottom="0.75" header="0.3" footer="0.3"/>
  <pageSetup scale="68" orientation="portrait" r:id="rId1"/>
  <headerFooter>
    <oddFooter>&amp;C&amp;A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09A55-164E-4C4B-A6CC-700AA17A9BF7}">
  <dimension ref="B2:E21"/>
  <sheetViews>
    <sheetView showGridLines="0" view="pageBreakPreview" zoomScaleNormal="100" zoomScaleSheetLayoutView="100" workbookViewId="0">
      <selection activeCell="C7" sqref="C7"/>
    </sheetView>
  </sheetViews>
  <sheetFormatPr defaultColWidth="8.88671875" defaultRowHeight="15.75" x14ac:dyDescent="0.25"/>
  <cols>
    <col min="1" max="1" width="8.88671875" style="242"/>
    <col min="2" max="2" width="41.44140625" style="242" customWidth="1"/>
    <col min="3" max="3" width="12.109375" style="242" customWidth="1"/>
    <col min="4" max="4" width="12.77734375" style="242" customWidth="1"/>
    <col min="5" max="16384" width="8.88671875" style="242"/>
  </cols>
  <sheetData>
    <row r="2" spans="2:5" x14ac:dyDescent="0.25">
      <c r="B2" s="242" t="s">
        <v>62</v>
      </c>
    </row>
    <row r="4" spans="2:5" ht="16.5" thickBot="1" x14ac:dyDescent="0.3">
      <c r="B4" s="243" t="s">
        <v>63</v>
      </c>
    </row>
    <row r="5" spans="2:5" x14ac:dyDescent="0.25">
      <c r="B5" s="266" t="s">
        <v>64</v>
      </c>
      <c r="C5" s="113" t="s">
        <v>65</v>
      </c>
      <c r="D5" s="113" t="s">
        <v>66</v>
      </c>
      <c r="E5" s="113" t="s">
        <v>67</v>
      </c>
    </row>
    <row r="6" spans="2:5" ht="32.25" thickBot="1" x14ac:dyDescent="0.3">
      <c r="B6" s="267"/>
      <c r="C6" s="114" t="s">
        <v>68</v>
      </c>
      <c r="D6" s="114" t="s">
        <v>68</v>
      </c>
      <c r="E6" s="114" t="s">
        <v>68</v>
      </c>
    </row>
    <row r="7" spans="2:5" ht="16.5" thickBot="1" x14ac:dyDescent="0.3">
      <c r="B7" s="115" t="s">
        <v>69</v>
      </c>
      <c r="C7" s="125">
        <v>0</v>
      </c>
      <c r="D7" s="125">
        <v>-2.7123669999999999E-2</v>
      </c>
      <c r="E7" s="125">
        <f>C7+D7</f>
        <v>-2.7123669999999999E-2</v>
      </c>
    </row>
    <row r="8" spans="2:5" ht="16.5" thickBot="1" x14ac:dyDescent="0.3">
      <c r="B8" s="115" t="s">
        <v>70</v>
      </c>
      <c r="C8" s="125">
        <v>0</v>
      </c>
      <c r="D8" s="125">
        <v>9.5708500000000005E-3</v>
      </c>
      <c r="E8" s="125">
        <f>C8+D8</f>
        <v>9.5708500000000005E-3</v>
      </c>
    </row>
    <row r="9" spans="2:5" ht="16.5" thickBot="1" x14ac:dyDescent="0.3">
      <c r="B9" s="115" t="s">
        <v>71</v>
      </c>
      <c r="C9" s="125">
        <v>0</v>
      </c>
      <c r="D9" s="125">
        <v>0.10213302</v>
      </c>
      <c r="E9" s="125">
        <f>C9+D9</f>
        <v>0.10213302</v>
      </c>
    </row>
    <row r="11" spans="2:5" x14ac:dyDescent="0.25">
      <c r="B11" s="191" t="s">
        <v>72</v>
      </c>
    </row>
    <row r="12" spans="2:5" ht="16.5" thickBot="1" x14ac:dyDescent="0.3">
      <c r="B12" s="191"/>
    </row>
    <row r="13" spans="2:5" ht="15.75" customHeight="1" x14ac:dyDescent="0.25">
      <c r="B13" s="116"/>
      <c r="C13" s="268" t="s">
        <v>73</v>
      </c>
      <c r="D13" s="268" t="s">
        <v>74</v>
      </c>
    </row>
    <row r="14" spans="2:5" ht="42.6" customHeight="1" thickBot="1" x14ac:dyDescent="0.3">
      <c r="B14" s="117" t="s">
        <v>64</v>
      </c>
      <c r="C14" s="269"/>
      <c r="D14" s="269"/>
    </row>
    <row r="15" spans="2:5" ht="16.5" thickBot="1" x14ac:dyDescent="0.3">
      <c r="B15" s="117"/>
      <c r="C15" s="126" t="s">
        <v>65</v>
      </c>
      <c r="D15" s="135" t="s">
        <v>65</v>
      </c>
    </row>
    <row r="16" spans="2:5" ht="16.5" thickBot="1" x14ac:dyDescent="0.3">
      <c r="B16" s="118" t="s">
        <v>75</v>
      </c>
      <c r="C16" s="117"/>
      <c r="D16" s="136"/>
    </row>
    <row r="17" spans="2:4" ht="16.5" thickBot="1" x14ac:dyDescent="0.3">
      <c r="B17" s="118" t="s">
        <v>76</v>
      </c>
      <c r="C17" s="188">
        <v>26446.241118416499</v>
      </c>
      <c r="D17" s="189">
        <f>C17*12</f>
        <v>317354.89342099801</v>
      </c>
    </row>
    <row r="18" spans="2:4" ht="16.5" thickBot="1" x14ac:dyDescent="0.3">
      <c r="B18" s="118" t="s">
        <v>77</v>
      </c>
      <c r="C18" s="188">
        <v>4321.4598761782599</v>
      </c>
      <c r="D18" s="189">
        <f t="shared" ref="D18:D20" si="0">C18*12</f>
        <v>51857.518514139119</v>
      </c>
    </row>
    <row r="19" spans="2:4" ht="16.5" thickBot="1" x14ac:dyDescent="0.3">
      <c r="B19" s="118" t="s">
        <v>78</v>
      </c>
      <c r="C19" s="188">
        <v>3496.3438241352255</v>
      </c>
      <c r="D19" s="189">
        <f t="shared" si="0"/>
        <v>41956.125889622708</v>
      </c>
    </row>
    <row r="20" spans="2:4" ht="16.5" thickBot="1" x14ac:dyDescent="0.3">
      <c r="B20" s="118" t="s">
        <v>79</v>
      </c>
      <c r="C20" s="188">
        <v>943.65602018030233</v>
      </c>
      <c r="D20" s="189">
        <f t="shared" si="0"/>
        <v>11323.872242163628</v>
      </c>
    </row>
    <row r="21" spans="2:4" ht="16.5" thickBot="1" x14ac:dyDescent="0.3">
      <c r="B21" s="117" t="s">
        <v>15</v>
      </c>
      <c r="C21" s="190">
        <f>SUM(C17:C20)</f>
        <v>35207.700838910285</v>
      </c>
      <c r="D21" s="189">
        <f>SUM(D17:D20)</f>
        <v>422492.41006692348</v>
      </c>
    </row>
  </sheetData>
  <mergeCells count="3">
    <mergeCell ref="B5:B6"/>
    <mergeCell ref="D13:D14"/>
    <mergeCell ref="C13:C14"/>
  </mergeCells>
  <pageMargins left="0.7" right="0.7" top="0.75" bottom="0.75" header="0.3" footer="0.3"/>
  <pageSetup scale="90"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9AD76-8962-48CB-9B7B-043655737A87}">
  <dimension ref="A2:N37"/>
  <sheetViews>
    <sheetView showGridLines="0" zoomScaleNormal="100" zoomScaleSheetLayoutView="115" zoomScalePageLayoutView="85" workbookViewId="0">
      <selection activeCell="G21" sqref="G21"/>
    </sheetView>
  </sheetViews>
  <sheetFormatPr defaultColWidth="8.88671875" defaultRowHeight="12.75" x14ac:dyDescent="0.2"/>
  <cols>
    <col min="1" max="1" width="6" style="122" customWidth="1"/>
    <col min="2" max="2" width="8" style="122" customWidth="1"/>
    <col min="3" max="3" width="33.33203125" style="122" customWidth="1"/>
    <col min="4" max="4" width="9" style="122" customWidth="1"/>
    <col min="5" max="5" width="8.21875" style="122" customWidth="1"/>
    <col min="6" max="6" width="8.6640625" style="122" customWidth="1"/>
    <col min="7" max="7" width="5.109375" style="122" customWidth="1"/>
    <col min="8" max="8" width="23.77734375" style="122" customWidth="1"/>
    <col min="9" max="10" width="11" style="122" bestFit="1" customWidth="1"/>
    <col min="11" max="11" width="11.21875" style="122" customWidth="1"/>
    <col min="12" max="13" width="8.88671875" style="122"/>
    <col min="14" max="14" width="9.5546875" style="122" bestFit="1" customWidth="1"/>
    <col min="15" max="16384" width="8.88671875" style="122"/>
  </cols>
  <sheetData>
    <row r="2" spans="1:14" x14ac:dyDescent="0.2">
      <c r="A2" s="33"/>
      <c r="B2" s="34" t="s">
        <v>80</v>
      </c>
    </row>
    <row r="3" spans="1:14" x14ac:dyDescent="0.2">
      <c r="B3" s="180" t="s">
        <v>81</v>
      </c>
      <c r="C3" s="182" t="s">
        <v>82</v>
      </c>
      <c r="D3" s="170" t="s">
        <v>2</v>
      </c>
    </row>
    <row r="4" spans="1:14" x14ac:dyDescent="0.2">
      <c r="B4" s="177"/>
      <c r="C4" s="177"/>
      <c r="D4" s="161" t="s">
        <v>83</v>
      </c>
    </row>
    <row r="5" spans="1:14" x14ac:dyDescent="0.2">
      <c r="B5" s="177" t="s">
        <v>84</v>
      </c>
      <c r="C5" s="177" t="s">
        <v>85</v>
      </c>
      <c r="D5" s="178">
        <v>73.6004300048793</v>
      </c>
    </row>
    <row r="6" spans="1:14" x14ac:dyDescent="0.2">
      <c r="B6" s="177" t="s">
        <v>86</v>
      </c>
      <c r="C6" s="177" t="s">
        <v>87</v>
      </c>
      <c r="D6" s="178">
        <v>3.75</v>
      </c>
    </row>
    <row r="7" spans="1:14" x14ac:dyDescent="0.2">
      <c r="B7" s="183" t="s">
        <v>88</v>
      </c>
      <c r="C7" s="180" t="s">
        <v>89</v>
      </c>
      <c r="D7" s="181">
        <f>D5-D6</f>
        <v>69.8504300048793</v>
      </c>
      <c r="M7" s="129"/>
      <c r="N7" s="130"/>
    </row>
    <row r="8" spans="1:14" x14ac:dyDescent="0.2">
      <c r="B8" s="184" t="s">
        <v>90</v>
      </c>
      <c r="C8" s="177" t="s">
        <v>91</v>
      </c>
      <c r="D8" s="178">
        <f>D20</f>
        <v>5</v>
      </c>
    </row>
    <row r="9" spans="1:14" x14ac:dyDescent="0.2">
      <c r="B9" s="184" t="s">
        <v>92</v>
      </c>
      <c r="C9" s="179" t="s">
        <v>93</v>
      </c>
      <c r="D9" s="178">
        <f>D29</f>
        <v>1.0168525949298115</v>
      </c>
      <c r="M9" s="131"/>
    </row>
    <row r="10" spans="1:14" x14ac:dyDescent="0.2">
      <c r="B10" s="180" t="s">
        <v>94</v>
      </c>
      <c r="C10" s="180" t="s">
        <v>95</v>
      </c>
      <c r="D10" s="181">
        <f>D7+D8+D9</f>
        <v>75.867282599809116</v>
      </c>
    </row>
    <row r="12" spans="1:14" ht="20.25" customHeight="1" x14ac:dyDescent="0.2">
      <c r="C12" s="34" t="s">
        <v>96</v>
      </c>
      <c r="D12" s="206">
        <v>2026</v>
      </c>
    </row>
    <row r="13" spans="1:14" x14ac:dyDescent="0.2">
      <c r="C13" s="160" t="s">
        <v>97</v>
      </c>
      <c r="D13" s="207" t="s">
        <v>83</v>
      </c>
    </row>
    <row r="14" spans="1:14" ht="22.5" customHeight="1" x14ac:dyDescent="0.2">
      <c r="C14" s="205" t="s">
        <v>85</v>
      </c>
      <c r="D14" s="208">
        <f>D5</f>
        <v>73.6004300048793</v>
      </c>
      <c r="E14" s="128"/>
    </row>
    <row r="15" spans="1:14" x14ac:dyDescent="0.2">
      <c r="C15" s="205" t="s">
        <v>98</v>
      </c>
      <c r="D15" s="208">
        <f>D6</f>
        <v>3.75</v>
      </c>
    </row>
    <row r="16" spans="1:14" x14ac:dyDescent="0.2">
      <c r="C16" s="164" t="s">
        <v>99</v>
      </c>
      <c r="D16" s="209">
        <f>D14-D15</f>
        <v>69.8504300048793</v>
      </c>
    </row>
    <row r="17" spans="3:4" x14ac:dyDescent="0.2">
      <c r="C17" s="164" t="s">
        <v>100</v>
      </c>
      <c r="D17" s="209">
        <v>61.75</v>
      </c>
    </row>
    <row r="18" spans="3:4" ht="15" customHeight="1" x14ac:dyDescent="0.2">
      <c r="C18" s="164" t="s">
        <v>101</v>
      </c>
      <c r="D18" s="209">
        <f>0.75*MAX(D17-D16,0)</f>
        <v>0</v>
      </c>
    </row>
    <row r="19" spans="3:4" x14ac:dyDescent="0.2">
      <c r="C19" s="164" t="s">
        <v>102</v>
      </c>
      <c r="D19" s="209">
        <v>1.25</v>
      </c>
    </row>
    <row r="20" spans="3:4" x14ac:dyDescent="0.2">
      <c r="C20" s="168" t="s">
        <v>15</v>
      </c>
      <c r="D20" s="210">
        <f>D15+D18+D19</f>
        <v>5</v>
      </c>
    </row>
    <row r="22" spans="3:4" x14ac:dyDescent="0.2">
      <c r="C22" s="35" t="s">
        <v>103</v>
      </c>
    </row>
    <row r="23" spans="3:4" x14ac:dyDescent="0.2">
      <c r="C23" s="185"/>
      <c r="D23" s="186" t="s">
        <v>2</v>
      </c>
    </row>
    <row r="24" spans="3:4" x14ac:dyDescent="0.2">
      <c r="C24" s="162" t="s">
        <v>104</v>
      </c>
      <c r="D24" s="163"/>
    </row>
    <row r="25" spans="3:4" x14ac:dyDescent="0.2">
      <c r="C25" s="162"/>
      <c r="D25" s="163"/>
    </row>
    <row r="26" spans="3:4" x14ac:dyDescent="0.2">
      <c r="C26" s="162"/>
      <c r="D26" s="163"/>
    </row>
    <row r="27" spans="3:4" ht="15" x14ac:dyDescent="0.25">
      <c r="C27" s="165" t="s">
        <v>105</v>
      </c>
      <c r="D27" s="187">
        <v>787508</v>
      </c>
    </row>
    <row r="28" spans="3:4" x14ac:dyDescent="0.2">
      <c r="C28" s="165" t="s">
        <v>106</v>
      </c>
      <c r="D28" s="166">
        <v>774.45640000000003</v>
      </c>
    </row>
    <row r="29" spans="3:4" x14ac:dyDescent="0.2">
      <c r="C29" s="165" t="s">
        <v>107</v>
      </c>
      <c r="D29" s="167">
        <f>D27/D28/1000</f>
        <v>1.0168525949298115</v>
      </c>
    </row>
    <row r="31" spans="3:4" x14ac:dyDescent="0.2">
      <c r="C31" s="34" t="s">
        <v>108</v>
      </c>
    </row>
    <row r="32" spans="3:4" x14ac:dyDescent="0.2">
      <c r="C32" s="169"/>
      <c r="D32" s="170">
        <f>D12</f>
        <v>2026</v>
      </c>
    </row>
    <row r="33" spans="3:4" x14ac:dyDescent="0.2">
      <c r="C33" s="171" t="s">
        <v>109</v>
      </c>
      <c r="D33" s="172" t="s">
        <v>83</v>
      </c>
    </row>
    <row r="34" spans="3:4" x14ac:dyDescent="0.2">
      <c r="C34" s="173" t="s">
        <v>99</v>
      </c>
      <c r="D34" s="174">
        <f>D7</f>
        <v>69.8504300048793</v>
      </c>
    </row>
    <row r="35" spans="3:4" x14ac:dyDescent="0.2">
      <c r="C35" s="173" t="s">
        <v>97</v>
      </c>
      <c r="D35" s="175">
        <f>D20</f>
        <v>5</v>
      </c>
    </row>
    <row r="36" spans="3:4" x14ac:dyDescent="0.2">
      <c r="C36" s="164" t="s">
        <v>93</v>
      </c>
      <c r="D36" s="174">
        <f>D29</f>
        <v>1.0168525949298115</v>
      </c>
    </row>
    <row r="37" spans="3:4" x14ac:dyDescent="0.2">
      <c r="C37" s="168" t="s">
        <v>15</v>
      </c>
      <c r="D37" s="176">
        <f>D34+D35+D36</f>
        <v>75.867282599809116</v>
      </c>
    </row>
  </sheetData>
  <pageMargins left="0.7" right="0.7" top="0.75" bottom="0.75" header="0.3" footer="0.3"/>
  <pageSetup scale="53" orientation="portrait" r:id="rId1"/>
  <headerFooter>
    <oddFooter>&amp;C&amp;A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D7A441FC94A2429D8331569CEB13F1" ma:contentTypeVersion="18" ma:contentTypeDescription="Create a new document." ma:contentTypeScope="" ma:versionID="e8b352a7343241b38482fa8466a7ee56">
  <xsd:schema xmlns:xsd="http://www.w3.org/2001/XMLSchema" xmlns:xs="http://www.w3.org/2001/XMLSchema" xmlns:p="http://schemas.microsoft.com/office/2006/metadata/properties" xmlns:ns2="91157df9-1724-4f39-80d5-689dea031224" targetNamespace="http://schemas.microsoft.com/office/2006/metadata/properties" ma:root="true" ma:fieldsID="9b517c89618213afd86e218f545a3f9d" ns2:_="">
    <xsd:import namespace="91157df9-1724-4f39-80d5-689dea031224"/>
    <xsd:element name="properties">
      <xsd:complexType>
        <xsd:sequence>
          <xsd:element name="documentManagement">
            <xsd:complexType>
              <xsd:all>
                <xsd:element ref="ns2:Status" minOccurs="0"/>
                <xsd:element ref="ns2:Owner" minOccurs="0"/>
                <xsd:element ref="ns2:FilingDate" minOccurs="0"/>
                <xsd:element ref="ns2:DocType" minOccurs="0"/>
                <xsd:element ref="ns2:Confidentiality" minOccurs="0"/>
                <xsd:element ref="ns2:Participants" minOccurs="0"/>
                <xsd:element ref="ns2:Matter_x0023_" minOccurs="0"/>
                <xsd:element ref="ns2:ProcessName" minOccurs="0"/>
                <xsd:element ref="ns2:Sensitive" minOccurs="0"/>
                <xsd:element ref="ns2:KeyDocument" minOccurs="0"/>
                <xsd:element ref="ns2:Writer" minOccurs="0"/>
                <xsd:element ref="ns2:Exhibit_x0023_" minOccurs="0"/>
                <xsd:element ref="ns2:Topic" minOccurs="0"/>
                <xsd:element ref="ns2:Subtopic" minOccurs="0"/>
                <xsd:element ref="ns2:Year"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157df9-1724-4f39-80d5-689dea031224" elementFormDefault="qualified">
    <xsd:import namespace="http://schemas.microsoft.com/office/2006/documentManagement/types"/>
    <xsd:import namespace="http://schemas.microsoft.com/office/infopath/2007/PartnerControls"/>
    <xsd:element name="Status" ma:index="8" nillable="true" ma:displayName="Status" ma:list="{618d60ff-f927-462f-9f2a-df72c9afb6b7}" ma:internalName="Status" ma:readOnly="false" ma:showField="Title">
      <xsd:simpleType>
        <xsd:restriction base="dms:Lookup"/>
      </xsd:simpleType>
    </xsd:element>
    <xsd:element name="Owner" ma:index="9" nillable="true" ma:displayName="Owner" ma:list="UserInfo" ma:SharePointGroup="0" ma:internalName="Owne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FilingDate" ma:index="10" nillable="true" ma:displayName="Filed/Rec'd Date" ma:format="DateOnly" ma:internalName="FilingDate" ma:readOnly="false">
      <xsd:simpleType>
        <xsd:restriction base="dms:DateTime"/>
      </xsd:simpleType>
    </xsd:element>
    <xsd:element name="DocType" ma:index="11" nillable="true" ma:displayName="Doc Type" ma:list="{f16b4472-2b15-4c69-b803-e038c71179bd}" ma:internalName="DocType" ma:readOnly="false" ma:showField="Title">
      <xsd:simpleType>
        <xsd:restriction base="dms:Lookup"/>
      </xsd:simpleType>
    </xsd:element>
    <xsd:element name="Confidentiality" ma:index="12" nillable="true" ma:displayName="Confidentiality" ma:list="{8634cd95-b1ee-4535-af6d-acf286ce554a}" ma:internalName="Confidentiality" ma:readOnly="false" ma:showField="Title">
      <xsd:simpleType>
        <xsd:restriction base="dms:Lookup"/>
      </xsd:simpleType>
    </xsd:element>
    <xsd:element name="Participants" ma:index="13" nillable="true" ma:displayName="Participant" ma:list="{d08382ad-3874-40ba-bedf-ed0526c42c19}" ma:internalName="Participants" ma:readOnly="false" ma:showField="Title">
      <xsd:simpleType>
        <xsd:restriction base="dms:Lookup"/>
      </xsd:simpleType>
    </xsd:element>
    <xsd:element name="Matter_x0023_" ma:index="14" nillable="true" ma:displayName="Matter #" ma:internalName="Matter_x0023_" ma:readOnly="false">
      <xsd:simpleType>
        <xsd:restriction base="dms:Text">
          <xsd:maxLength value="255"/>
        </xsd:restriction>
      </xsd:simpleType>
    </xsd:element>
    <xsd:element name="ProcessName" ma:index="15" nillable="true" ma:displayName="Process Name" ma:internalName="ProcessName" ma:readOnly="false">
      <xsd:simpleType>
        <xsd:restriction base="dms:Text">
          <xsd:maxLength value="255"/>
        </xsd:restriction>
      </xsd:simpleType>
    </xsd:element>
    <xsd:element name="Sensitive" ma:index="16" nillable="true" ma:displayName="Sensitive" ma:default="0" ma:internalName="Sensitive" ma:readOnly="false">
      <xsd:simpleType>
        <xsd:restriction base="dms:Boolean"/>
      </xsd:simpleType>
    </xsd:element>
    <xsd:element name="KeyDocument" ma:index="17" nillable="true" ma:displayName="Key Document" ma:default="0" ma:format="Dropdown" ma:internalName="KeyDocument">
      <xsd:simpleType>
        <xsd:restriction base="dms:Boolean"/>
      </xsd:simpleType>
    </xsd:element>
    <xsd:element name="Writer" ma:index="18" nillable="true" ma:displayName="Writer" ma:list="UserInfo" ma:SharePointGroup="0" ma:internalName="Write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hibit_x0023_" ma:index="19" nillable="true" ma:displayName="Exhibit #" ma:internalName="Exhibit_x0023_" ma:readOnly="false">
      <xsd:simpleType>
        <xsd:restriction base="dms:Text">
          <xsd:maxLength value="255"/>
        </xsd:restriction>
      </xsd:simpleType>
    </xsd:element>
    <xsd:element name="Topic" ma:index="20" nillable="true" ma:displayName="Topic" ma:format="Dropdown" ma:list="b8931d9d-2ff5-4d47-abc9-a9fe0fe3940c" ma:internalName="Topic" ma:showField="Title">
      <xsd:complexType>
        <xsd:complexContent>
          <xsd:extension base="dms:MultiChoiceLookup">
            <xsd:sequence>
              <xsd:element name="Value" type="dms:Lookup" maxOccurs="unbounded" minOccurs="0" nillable="true"/>
            </xsd:sequence>
          </xsd:extension>
        </xsd:complexContent>
      </xsd:complexType>
    </xsd:element>
    <xsd:element name="Subtopic" ma:index="21" nillable="true" ma:displayName="Subtopic" ma:list="{a49c31ee-cfb8-47a8-8ae9-f9469f87c325}" ma:internalName="Subtopic" ma:readOnly="false" ma:showField="Title">
      <xsd:simpleType>
        <xsd:restriction base="dms:Lookup"/>
      </xsd:simpleType>
    </xsd:element>
    <xsd:element name="Year" ma:index="22" nillable="true" ma:displayName="Year" ma:internalName="Year" ma:readOnly="false">
      <xsd:simpleType>
        <xsd:restriction base="dms:Text">
          <xsd:maxLength value="255"/>
        </xsd:restriction>
      </xsd:simpleType>
    </xsd:element>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wner xmlns="91157df9-1724-4f39-80d5-689dea031224">
      <UserInfo>
        <DisplayName>Voytek.Grus@nspower.ca</DisplayName>
        <AccountId>41</AccountId>
        <AccountType/>
      </UserInfo>
    </Owner>
    <Status xmlns="91157df9-1724-4f39-80d5-689dea031224">11</Status>
    <Writer xmlns="91157df9-1724-4f39-80d5-689dea031224">
      <UserInfo>
        <DisplayName>Erick.Too@nspower.ca</DisplayName>
        <AccountId>14</AccountId>
        <AccountType/>
      </UserInfo>
    </Writer>
    <Sensitive xmlns="91157df9-1724-4f39-80d5-689dea031224">false</Sensitive>
    <FilingDate xmlns="91157df9-1724-4f39-80d5-689dea031224" xsi:nil="true"/>
    <Confidentiality xmlns="91157df9-1724-4f39-80d5-689dea031224">1</Confidentiality>
    <Year xmlns="91157df9-1724-4f39-80d5-689dea031224">2026</Year>
    <Participants xmlns="91157df9-1724-4f39-80d5-689dea031224">8</Participants>
    <ProcessName xmlns="91157df9-1724-4f39-80d5-689dea031224">2026 AARs</ProcessName>
    <KeyDocument xmlns="91157df9-1724-4f39-80d5-689dea031224">false</KeyDocument>
    <Exhibit_x0023_ xmlns="91157df9-1724-4f39-80d5-689dea031224" xsi:nil="true"/>
    <DocType xmlns="91157df9-1724-4f39-80d5-689dea031224">6</DocType>
    <Topic xmlns="91157df9-1724-4f39-80d5-689dea031224" xsi:nil="true"/>
    <Subtopic xmlns="91157df9-1724-4f39-80d5-689dea031224" xsi:nil="true"/>
    <Matter_x0023_ xmlns="91157df9-1724-4f39-80d5-689dea031224">M12551</Matter_x0023_>
  </documentManagement>
</p:properties>
</file>

<file path=customXml/itemProps1.xml><?xml version="1.0" encoding="utf-8"?>
<ds:datastoreItem xmlns:ds="http://schemas.openxmlformats.org/officeDocument/2006/customXml" ds:itemID="{E9DA7E3F-A2A6-4B07-A1E9-60BAB8F8041C}">
  <ds:schemaRefs>
    <ds:schemaRef ds:uri="http://schemas.microsoft.com/sharepoint/v3/contenttype/forms"/>
  </ds:schemaRefs>
</ds:datastoreItem>
</file>

<file path=customXml/itemProps2.xml><?xml version="1.0" encoding="utf-8"?>
<ds:datastoreItem xmlns:ds="http://schemas.openxmlformats.org/officeDocument/2006/customXml" ds:itemID="{B1DE3686-C503-4071-9E56-FE49E913F8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157df9-1724-4f39-80d5-689dea0312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42D733-8CC8-4FD4-A8B8-29830014583A}">
  <ds:schemaRefs>
    <ds:schemaRef ds:uri="91157df9-1724-4f39-80d5-689dea031224"/>
    <ds:schemaRef ds:uri="http://purl.org/dc/elements/1.1/"/>
    <ds:schemaRef ds:uri="http://purl.org/dc/terms/"/>
    <ds:schemaRef ds:uri="http://schemas.openxmlformats.org/package/2006/metadata/core-properties"/>
    <ds:schemaRef ds:uri="http://purl.org/dc/dcmitype/"/>
    <ds:schemaRef ds:uri="http://schemas.microsoft.com/office/2006/documentManagement/types"/>
    <ds:schemaRef ds:uri="http://www.w3.org/XML/1998/namespace"/>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12</vt:i4>
      </vt:variant>
    </vt:vector>
  </HeadingPairs>
  <TitlesOfParts>
    <vt:vector size="25" baseType="lpstr">
      <vt:lpstr>Figure 2 . LF Rate</vt:lpstr>
      <vt:lpstr>Figure 3.  1-P-RTP Rates</vt:lpstr>
      <vt:lpstr>Figure 4. Shore Power Rates</vt:lpstr>
      <vt:lpstr>Figure 5 BUTU Energy Charge</vt:lpstr>
      <vt:lpstr>Figure 6 BUTU Demand Charge</vt:lpstr>
      <vt:lpstr>Figure 7. BUTU Rates</vt:lpstr>
      <vt:lpstr>Figure 8. Spill Rates</vt:lpstr>
      <vt:lpstr> Energy Cost Adj</vt:lpstr>
      <vt:lpstr>Figure 9. EBS</vt:lpstr>
      <vt:lpstr>Figure 10. SS</vt:lpstr>
      <vt:lpstr>Figure 11. RTT Transition</vt:lpstr>
      <vt:lpstr> DSM Charges</vt:lpstr>
      <vt:lpstr>Figure 12  to 15  ELIADC </vt:lpstr>
      <vt:lpstr>' DSM Charges'!_Hlk146275501</vt:lpstr>
      <vt:lpstr>'Figure 6 BUTU Demand Charge'!_Toc116892291</vt:lpstr>
      <vt:lpstr>'Figure 10. SS'!Print_Area</vt:lpstr>
      <vt:lpstr>'Figure 11. RTT Transition'!Print_Area</vt:lpstr>
      <vt:lpstr>'Figure 12  to 15  ELIADC '!Print_Area</vt:lpstr>
      <vt:lpstr>'Figure 2 . LF Rate'!Print_Area</vt:lpstr>
      <vt:lpstr>'Figure 3.  1-P-RTP Rates'!Print_Area</vt:lpstr>
      <vt:lpstr>'Figure 4. Shore Power Rates'!Print_Area</vt:lpstr>
      <vt:lpstr>'Figure 5 BUTU Energy Charge'!Print_Area</vt:lpstr>
      <vt:lpstr>'Figure 7. BUTU Rates'!Print_Area</vt:lpstr>
      <vt:lpstr>'Figure 8. Spill Rates'!Print_Area</vt:lpstr>
      <vt:lpstr>'Figure 9. EBS'!Print_Area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2024-11-28T16:26:24Z</dcterms:created>
  <dcterms:modified xsi:type="dcterms:W3CDTF">2026-01-27T17:46:41Z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0x01010036D7A441FC94A2429D8331569CEB13F1</vt:lpwstr>
  </property>
  <property fmtid="{D5CDD505-2E9C-101B-9397-08002B2CF9AE}" pid="3" name="MediaServiceImageTags">
    <vt:lpwstr/>
  </property>
  <property fmtid="{D5CDD505-2E9C-101B-9397-08002B2CF9AE}" pid="4" name="_ExtendedDescription">
    <vt:lpwstr>&lt;div class="ExternalClassB42DC2EAD249436C95EB77BD13B76E5C"&gt;&lt;div&gt;Figures in 2026 AAR Application in Excel Format&lt;/div&gt;&lt;/div&gt;</vt:lpwstr>
  </property>
</Properties>
</file>